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_отпр\"/>
    </mc:Choice>
  </mc:AlternateContent>
  <xr:revisionPtr revIDLastSave="0" documentId="13_ncr:1_{33E33C04-2AF2-4760-8F76-F37A0FA60867}" xr6:coauthVersionLast="47" xr6:coauthVersionMax="47" xr10:uidLastSave="{00000000-0000-0000-0000-000000000000}"/>
  <bookViews>
    <workbookView xWindow="-120" yWindow="-120" windowWidth="29040" windowHeight="15720" tabRatio="531" xr2:uid="{00000000-000D-0000-FFFF-FFFF00000000}"/>
  </bookViews>
  <sheets>
    <sheet name="3" sheetId="115" r:id="rId1"/>
  </sheets>
  <definedNames>
    <definedName name="_xlnm._FilterDatabase" localSheetId="0" hidden="1">'3'!$A$14:$BR$79</definedName>
    <definedName name="_xlnm.Print_Area" localSheetId="0">'3'!$A$1:$AM$79</definedName>
  </definedNames>
  <calcPr calcId="181029"/>
</workbook>
</file>

<file path=xl/calcChain.xml><?xml version="1.0" encoding="utf-8"?>
<calcChain xmlns="http://schemas.openxmlformats.org/spreadsheetml/2006/main">
  <c r="N52" i="115" l="1"/>
  <c r="X16" i="115"/>
  <c r="V17" i="115"/>
  <c r="V16" i="115"/>
  <c r="V22" i="115"/>
  <c r="V15" i="115" s="1"/>
  <c r="Z57" i="115"/>
  <c r="Z55" i="115"/>
  <c r="Z54" i="115"/>
  <c r="Z53" i="115"/>
  <c r="AK31" i="115"/>
  <c r="AH52" i="115"/>
  <c r="AK60" i="115"/>
  <c r="O60" i="115"/>
  <c r="O52" i="115" s="1"/>
  <c r="M60" i="115"/>
  <c r="M52" i="115" s="1"/>
  <c r="L60" i="115"/>
  <c r="L52" i="115" s="1"/>
  <c r="K60" i="115"/>
  <c r="AD31" i="115"/>
  <c r="AD28" i="115" s="1"/>
  <c r="Z27" i="115"/>
  <c r="Z26" i="115" s="1"/>
  <c r="AD52" i="115" l="1"/>
  <c r="P56" i="115"/>
  <c r="T56" i="115" s="1"/>
  <c r="T52" i="115" s="1"/>
  <c r="AL60" i="115"/>
  <c r="Z59" i="115"/>
  <c r="AL31" i="115"/>
  <c r="AF52" i="115"/>
  <c r="Z60" i="115"/>
  <c r="R27" i="115"/>
  <c r="AI52" i="115"/>
  <c r="Z29" i="115"/>
  <c r="Z28" i="115" s="1"/>
  <c r="K59" i="115"/>
  <c r="K58" i="115"/>
  <c r="K57" i="115"/>
  <c r="K56" i="115"/>
  <c r="K55" i="115"/>
  <c r="K54" i="115"/>
  <c r="K53" i="115"/>
  <c r="O51" i="115"/>
  <c r="O47" i="115" s="1"/>
  <c r="O17" i="115" s="1"/>
  <c r="M51" i="115"/>
  <c r="M47" i="115" s="1"/>
  <c r="M17" i="115" s="1"/>
  <c r="L51" i="115"/>
  <c r="L47" i="115" s="1"/>
  <c r="L17" i="115" s="1"/>
  <c r="N51" i="115"/>
  <c r="N47" i="115" s="1"/>
  <c r="N17" i="115" s="1"/>
  <c r="O30" i="115"/>
  <c r="O29" i="115"/>
  <c r="O28" i="115" s="1"/>
  <c r="N28" i="115"/>
  <c r="M28" i="115"/>
  <c r="L28" i="115"/>
  <c r="K28" i="115"/>
  <c r="K26" i="115"/>
  <c r="M26" i="115"/>
  <c r="L26" i="115"/>
  <c r="N24" i="115"/>
  <c r="N23" i="115" s="1"/>
  <c r="K52" i="115" l="1"/>
  <c r="K51" i="115" s="1"/>
  <c r="K47" i="115" s="1"/>
  <c r="K17" i="115" s="1"/>
  <c r="L24" i="115"/>
  <c r="L23" i="115" s="1"/>
  <c r="M24" i="115"/>
  <c r="M23" i="115" s="1"/>
  <c r="M22" i="115" s="1"/>
  <c r="M15" i="115" s="1"/>
  <c r="K24" i="115"/>
  <c r="K23" i="115" s="1"/>
  <c r="K16" i="115" s="1"/>
  <c r="L22" i="115"/>
  <c r="L15" i="115" s="1"/>
  <c r="L16" i="115"/>
  <c r="N16" i="115"/>
  <c r="N22" i="115"/>
  <c r="N15" i="115" s="1"/>
  <c r="O24" i="115"/>
  <c r="O23" i="115" s="1"/>
  <c r="M16" i="115" l="1"/>
  <c r="K22" i="115"/>
  <c r="K15" i="115" s="1"/>
  <c r="O22" i="115"/>
  <c r="O15" i="115" s="1"/>
  <c r="O16" i="115"/>
  <c r="R28" i="115" l="1"/>
  <c r="S28" i="115"/>
  <c r="Q28" i="115"/>
  <c r="I28" i="115" l="1"/>
  <c r="I24" i="115" s="1"/>
  <c r="I23" i="115" s="1"/>
  <c r="I22" i="115" s="1"/>
  <c r="I16" i="115" s="1"/>
  <c r="I15" i="115" s="1"/>
  <c r="AD27" i="115" l="1"/>
  <c r="S52" i="115" l="1"/>
  <c r="P59" i="115" l="1"/>
  <c r="R52" i="115"/>
  <c r="Q52" i="115"/>
  <c r="P54" i="115" l="1"/>
  <c r="P55" i="115"/>
  <c r="Z56" i="115"/>
  <c r="P53" i="115"/>
  <c r="AH51" i="115" l="1"/>
  <c r="AH47" i="115" s="1"/>
  <c r="AH22" i="115" s="1"/>
  <c r="AH17" i="115" s="1"/>
  <c r="AH15" i="115" s="1"/>
  <c r="S24" i="115"/>
  <c r="S23" i="115" s="1"/>
  <c r="S16" i="115" s="1"/>
  <c r="Q26" i="115"/>
  <c r="Q24" i="115" s="1"/>
  <c r="Q23" i="115" s="1"/>
  <c r="Q16" i="115" s="1"/>
  <c r="R26" i="115"/>
  <c r="R24" i="115" s="1"/>
  <c r="R23" i="115" s="1"/>
  <c r="R16" i="115" s="1"/>
  <c r="P26" i="115"/>
  <c r="AL30" i="115" l="1"/>
  <c r="AL29" i="115"/>
  <c r="AD26" i="115"/>
  <c r="AL26" i="115" s="1"/>
  <c r="AK26" i="115"/>
  <c r="AK27" i="115"/>
  <c r="AL27" i="115"/>
  <c r="AK28" i="115"/>
  <c r="AK29" i="115"/>
  <c r="AK30" i="115"/>
  <c r="AK32" i="115"/>
  <c r="AL32" i="115"/>
  <c r="AK33" i="115"/>
  <c r="AL33" i="115"/>
  <c r="AK34" i="115"/>
  <c r="AL34" i="115"/>
  <c r="AK35" i="115"/>
  <c r="AL35" i="115"/>
  <c r="AK36" i="115"/>
  <c r="AL36" i="115"/>
  <c r="AK37" i="115"/>
  <c r="AL37" i="115"/>
  <c r="AK38" i="115"/>
  <c r="AL38" i="115"/>
  <c r="AB24" i="115"/>
  <c r="AB23" i="115" s="1"/>
  <c r="AB22" i="115" s="1"/>
  <c r="AL79" i="115"/>
  <c r="AL78" i="115"/>
  <c r="AL77" i="115"/>
  <c r="AL76" i="115"/>
  <c r="AL75" i="115"/>
  <c r="AL74" i="115"/>
  <c r="AL73" i="115"/>
  <c r="AL72" i="115"/>
  <c r="AL71" i="115"/>
  <c r="AL70" i="115"/>
  <c r="AL69" i="115"/>
  <c r="AL68" i="115"/>
  <c r="AL67" i="115"/>
  <c r="AL66" i="115"/>
  <c r="AL65" i="115"/>
  <c r="AL64" i="115"/>
  <c r="AL63" i="115"/>
  <c r="AL62" i="115"/>
  <c r="AL61" i="115"/>
  <c r="AL56" i="115"/>
  <c r="AL55" i="115"/>
  <c r="AL54" i="115"/>
  <c r="AL53" i="115"/>
  <c r="AL50" i="115"/>
  <c r="AL49" i="115"/>
  <c r="AL48" i="115"/>
  <c r="AL46" i="115"/>
  <c r="AL45" i="115"/>
  <c r="AL44" i="115"/>
  <c r="AL43" i="115"/>
  <c r="AL42" i="115"/>
  <c r="AL41" i="115"/>
  <c r="AL40" i="115"/>
  <c r="AL39" i="115"/>
  <c r="AL21" i="115"/>
  <c r="AL20" i="115"/>
  <c r="AL19" i="115"/>
  <c r="AL18" i="115"/>
  <c r="AL59" i="115"/>
  <c r="Z24" i="115" l="1"/>
  <c r="Z23" i="115" s="1"/>
  <c r="Z16" i="115" s="1"/>
  <c r="AB16" i="115"/>
  <c r="AB15" i="115"/>
  <c r="AL28" i="115"/>
  <c r="AK59" i="115"/>
  <c r="AD24" i="115" l="1"/>
  <c r="AL25" i="115"/>
  <c r="AI51" i="115"/>
  <c r="AI47" i="115" s="1"/>
  <c r="AI22" i="115" s="1"/>
  <c r="AI17" i="115" s="1"/>
  <c r="AI15" i="115" s="1"/>
  <c r="AK15" i="115" s="1"/>
  <c r="AL24" i="115" l="1"/>
  <c r="AD23" i="115"/>
  <c r="AD16" i="115" s="1"/>
  <c r="AL23" i="115" l="1"/>
  <c r="AL16" i="115"/>
  <c r="AK79" i="115" l="1"/>
  <c r="AK78" i="115"/>
  <c r="AK77" i="115"/>
  <c r="AK76" i="115"/>
  <c r="AK75" i="115"/>
  <c r="AK74" i="115"/>
  <c r="AK73" i="115"/>
  <c r="AK72" i="115"/>
  <c r="AK71" i="115"/>
  <c r="AK70" i="115"/>
  <c r="AK69" i="115"/>
  <c r="AK68" i="115"/>
  <c r="AK67" i="115"/>
  <c r="AK66" i="115"/>
  <c r="AK65" i="115"/>
  <c r="AK64" i="115"/>
  <c r="AK63" i="115"/>
  <c r="AK62" i="115"/>
  <c r="AK61" i="115"/>
  <c r="AK58" i="115"/>
  <c r="AK57" i="115"/>
  <c r="AK56" i="115"/>
  <c r="AK55" i="115"/>
  <c r="AK54" i="115"/>
  <c r="AK53" i="115"/>
  <c r="AK52" i="115"/>
  <c r="AK51" i="115"/>
  <c r="AK50" i="115"/>
  <c r="AK49" i="115"/>
  <c r="AK48" i="115"/>
  <c r="AK47" i="115"/>
  <c r="AK46" i="115"/>
  <c r="AK45" i="115"/>
  <c r="AK44" i="115"/>
  <c r="AK43" i="115"/>
  <c r="AK42" i="115"/>
  <c r="AK41" i="115"/>
  <c r="AK40" i="115"/>
  <c r="AK39" i="115"/>
  <c r="AK25" i="115"/>
  <c r="AK24" i="115"/>
  <c r="AK23" i="115"/>
  <c r="AK22" i="115"/>
  <c r="AK21" i="115"/>
  <c r="AK20" i="115"/>
  <c r="AK19" i="115"/>
  <c r="AK18" i="115"/>
  <c r="AK17" i="115"/>
  <c r="AK16" i="115"/>
  <c r="J51" i="115"/>
  <c r="J47" i="115" s="1"/>
  <c r="J22" i="115" s="1"/>
  <c r="J17" i="115" s="1"/>
  <c r="J15" i="115" s="1"/>
  <c r="Q51" i="115" l="1"/>
  <c r="Q47" i="115" s="1"/>
  <c r="T51" i="115"/>
  <c r="T47" i="115" s="1"/>
  <c r="T17" i="115" l="1"/>
  <c r="Q17" i="115"/>
  <c r="Q22" i="115"/>
  <c r="Q15" i="115" s="1"/>
  <c r="X53" i="115"/>
  <c r="X54" i="115"/>
  <c r="X55" i="115"/>
  <c r="X56" i="115"/>
  <c r="X57" i="115"/>
  <c r="X58" i="115"/>
  <c r="X52" i="115" l="1"/>
  <c r="X51" i="115" s="1"/>
  <c r="X47" i="115" s="1"/>
  <c r="X17" i="115" l="1"/>
  <c r="X22" i="115"/>
  <c r="X15" i="115" s="1"/>
  <c r="P57" i="115"/>
  <c r="S51" i="115"/>
  <c r="S47" i="115" s="1"/>
  <c r="AD51" i="115" l="1"/>
  <c r="AD47" i="115" s="1"/>
  <c r="AL57" i="115"/>
  <c r="S17" i="115"/>
  <c r="S22" i="115"/>
  <c r="S15" i="115" s="1"/>
  <c r="R51" i="115"/>
  <c r="R47" i="115"/>
  <c r="R17" i="115" s="1"/>
  <c r="P58" i="115"/>
  <c r="Z58" i="115" s="1"/>
  <c r="Z52" i="115" s="1"/>
  <c r="AD17" i="115" l="1"/>
  <c r="AD22" i="115"/>
  <c r="AD15" i="115" s="1"/>
  <c r="P52" i="115"/>
  <c r="P51" i="115" s="1"/>
  <c r="P47" i="115" s="1"/>
  <c r="P17" i="115" s="1"/>
  <c r="R22" i="115"/>
  <c r="R15" i="115" s="1"/>
  <c r="Z51" i="115" l="1"/>
  <c r="Z47" i="115" s="1"/>
  <c r="Z17" i="115" l="1"/>
  <c r="Z22" i="115"/>
  <c r="Z15" i="115" s="1"/>
  <c r="AL58" i="115"/>
  <c r="AL52" i="115" l="1"/>
  <c r="AF51" i="115"/>
  <c r="AL51" i="115" l="1"/>
  <c r="AF47" i="115"/>
  <c r="AL47" i="115" l="1"/>
  <c r="AF22" i="115"/>
  <c r="AL22" i="115" l="1"/>
  <c r="AF17" i="115"/>
  <c r="AL17" i="115" l="1"/>
  <c r="AF15" i="115"/>
  <c r="AL15" i="115" s="1"/>
  <c r="P30" i="115" l="1"/>
  <c r="P29" i="115" l="1"/>
  <c r="P28" i="115" s="1"/>
  <c r="P24" i="115" s="1"/>
  <c r="P23" i="115" s="1"/>
  <c r="T28" i="115"/>
  <c r="T24" i="115" s="1"/>
  <c r="T23" i="115" s="1"/>
  <c r="T22" i="115" l="1"/>
  <c r="T15" i="115" s="1"/>
  <c r="T16" i="115"/>
  <c r="P16" i="115"/>
  <c r="P22" i="115"/>
  <c r="P15" i="115" s="1"/>
</calcChain>
</file>

<file path=xl/sharedStrings.xml><?xml version="1.0" encoding="utf-8"?>
<sst xmlns="http://schemas.openxmlformats.org/spreadsheetml/2006/main" count="1131" uniqueCount="182">
  <si>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</si>
  <si>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</si>
  <si>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</si>
  <si>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</si>
  <si>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</si>
  <si>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</si>
  <si>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</si>
  <si>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</si>
  <si>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</si>
  <si>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</si>
  <si>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</si>
  <si>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</si>
  <si>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</si>
  <si>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</si>
  <si>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</si>
  <si>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</si>
  <si>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</si>
  <si>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</si>
  <si>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</si>
  <si>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</si>
  <si>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</si>
  <si>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Идентификатор инвестицион-ного проекта</t>
  </si>
  <si>
    <t>от «05» мая 2016 г. № 380</t>
  </si>
  <si>
    <t>31</t>
  </si>
  <si>
    <t>32</t>
  </si>
  <si>
    <t>30</t>
  </si>
  <si>
    <t>План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</si>
  <si>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</si>
  <si>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</si>
  <si>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</si>
  <si>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
Утвержденный план</t>
  </si>
  <si>
    <t>29.1</t>
  </si>
  <si>
    <t>29.2</t>
  </si>
  <si>
    <t>29.3</t>
  </si>
  <si>
    <t>29.4</t>
  </si>
  <si>
    <t>2025 год</t>
  </si>
  <si>
    <t>2026 год</t>
  </si>
  <si>
    <t>2027 год</t>
  </si>
  <si>
    <t>Итоги за период реализации инвестиционной программы (План)</t>
  </si>
  <si>
    <t>29.5</t>
  </si>
  <si>
    <t>29.6</t>
  </si>
  <si>
    <t>29.7</t>
  </si>
  <si>
    <t>29.8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</si>
  <si>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</si>
  <si>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</si>
  <si>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</si>
  <si>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</si>
  <si>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</si>
  <si>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</si>
  <si>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</si>
  <si>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</si>
  <si>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</si>
  <si>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</si>
  <si>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</si>
  <si>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</si>
  <si>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</si>
  <si>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</si>
  <si>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</si>
  <si>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</si>
  <si>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</si>
  <si>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</si>
  <si>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</si>
  <si>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</si>
  <si>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</si>
  <si>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</si>
  <si>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</si>
  <si>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</si>
  <si>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</si>
  <si>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</si>
  <si>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</si>
  <si>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</si>
  <si>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</si>
  <si>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</si>
  <si>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</si>
  <si>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</si>
  <si>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</si>
  <si>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</si>
  <si>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</si>
  <si>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</si>
  <si>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</si>
  <si>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</si>
  <si>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</si>
  <si>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</si>
  <si>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</si>
  <si>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</si>
  <si>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</si>
  <si>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</si>
  <si>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</si>
  <si>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</si>
  <si>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</si>
  <si>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</si>
  <si>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</si>
  <si>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</si>
  <si>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</si>
  <si>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</si>
  <si>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</si>
  <si>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</si>
  <si>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</si>
  <si>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</si>
  <si>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</si>
  <si>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</si>
  <si>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</si>
  <si>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</si>
  <si>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</si>
  <si>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</si>
  <si>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</si>
  <si>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</si>
  <si>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</si>
  <si>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</si>
  <si>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</si>
  <si>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</si>
  <si>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</si>
  <si>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</si>
  <si>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</si>
  <si>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</si>
  <si>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</si>
  <si>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</si>
  <si>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</si>
  <si>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</si>
  <si>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</si>
  <si>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</si>
  <si>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</si>
  <si>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</si>
  <si>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</si>
  <si>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</si>
  <si>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</si>
  <si>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</si>
  <si>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</si>
  <si>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</si>
  <si>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</si>
  <si>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</si>
  <si>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</si>
  <si>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</si>
  <si>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</si>
  <si>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</si>
  <si>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</si>
  <si>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</si>
  <si>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</si>
  <si>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</si>
  <si>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</si>
  <si>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</si>
  <si>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</si>
  <si>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</si>
  <si>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</si>
  <si>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</si>
  <si>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</si>
  <si>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</si>
  <si>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</si>
  <si>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</si>
  <si>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</si>
  <si>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</si>
  <si>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</si>
  <si>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</si>
  <si>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С</t>
  </si>
  <si>
    <t>П</t>
  </si>
  <si>
    <t>Факт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</si>
  <si>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</si>
  <si>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</si>
  <si>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Предложение по корректировке утвержденного  плана</t>
  </si>
  <si>
    <t>План на 01.01.2025 года</t>
  </si>
  <si>
    <t>2028 год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</si>
  <si>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</si>
  <si>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</si>
  <si>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</si>
  <si>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</si>
  <si>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</si>
  <si>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2024</t>
  </si>
  <si>
    <t>2026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</si>
  <si>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</si>
  <si>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Фактический объем освоения капитальных вложений на 01.01.25 года, млн рублей 
(без НДС) </t>
  </si>
  <si>
    <t>План на 01.01.2026 года</t>
  </si>
  <si>
    <t>Предложение по корректировке утвержденного плана 
на 01.01.2026 года</t>
  </si>
  <si>
    <t>Освоение капитальных вложений 2025 года в прогнозных ценах соответствующих лет, млн рублей (без НДС)</t>
  </si>
  <si>
    <t>2029 год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</si>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</sst>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</cellStyleXfs>
  <cellXfs count="88">
    <xf numFmtId="0" fontId="0" fillId="0" borderId="0" xfId="0"/>
    <xf numFmtId="10" fontId="12" fillId="0" borderId="0" xfId="104" applyNumberFormat="1" applyFont="1" applyFill="1" applyAlignment="1">
      <alignment horizontal="center" vertical="center" wrapText="1"/>
    </xf>
    <xf numFmtId="0" fontId="12" fillId="0" borderId="0" xfId="0" applyFont="1" applyFill="1"/>
    <xf numFmtId="4" fontId="12" fillId="0" borderId="0" xfId="0" applyNumberFormat="1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4" fontId="35" fillId="0" borderId="0" xfId="0" applyNumberFormat="1" applyFont="1" applyFill="1" applyAlignment="1">
      <alignment horizontal="center"/>
    </xf>
    <xf numFmtId="0" fontId="35" fillId="0" borderId="0" xfId="0" applyFont="1" applyFill="1"/>
    <xf numFmtId="0" fontId="41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vertical="center"/>
    </xf>
    <xf numFmtId="0" fontId="35" fillId="0" borderId="0" xfId="54" applyFont="1" applyFill="1" applyAlignment="1">
      <alignment vertical="center"/>
    </xf>
    <xf numFmtId="0" fontId="40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vertical="center"/>
    </xf>
    <xf numFmtId="0" fontId="34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vertical="center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0" fontId="40" fillId="0" borderId="19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4" fillId="0" borderId="0" xfId="0" applyFont="1" applyFill="1"/>
    <xf numFmtId="0" fontId="12" fillId="0" borderId="11" xfId="271" applyFont="1" applyFill="1" applyBorder="1" applyAlignment="1">
      <alignment horizontal="center" vertical="center" wrapText="1"/>
    </xf>
    <xf numFmtId="0" fontId="12" fillId="0" borderId="11" xfId="271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4" fontId="12" fillId="0" borderId="11" xfId="271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5" xfId="271" applyFont="1" applyFill="1" applyBorder="1" applyAlignment="1">
      <alignment horizontal="center" vertical="center" wrapText="1"/>
    </xf>
    <xf numFmtId="0" fontId="12" fillId="0" borderId="15" xfId="271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 textRotation="90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4" fontId="12" fillId="0" borderId="15" xfId="271" applyNumberFormat="1" applyFont="1" applyFill="1" applyBorder="1" applyAlignment="1">
      <alignment horizontal="center" vertical="center" wrapText="1"/>
    </xf>
    <xf numFmtId="4" fontId="12" fillId="0" borderId="12" xfId="271" applyNumberFormat="1" applyFont="1" applyFill="1" applyBorder="1" applyAlignment="1">
      <alignment horizontal="center" vertical="center"/>
    </xf>
    <xf numFmtId="4" fontId="12" fillId="0" borderId="16" xfId="271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271" applyFont="1" applyFill="1" applyBorder="1" applyAlignment="1">
      <alignment horizontal="center" vertical="center" wrapText="1"/>
    </xf>
    <xf numFmtId="0" fontId="12" fillId="0" borderId="13" xfId="271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wrapText="1"/>
    </xf>
    <xf numFmtId="4" fontId="12" fillId="0" borderId="13" xfId="271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37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4" fontId="12" fillId="0" borderId="10" xfId="271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4" applyNumberFormat="1" applyFont="1" applyFill="1" applyBorder="1" applyAlignment="1">
      <alignment horizontal="center" wrapText="1"/>
    </xf>
    <xf numFmtId="2" fontId="13" fillId="0" borderId="0" xfId="0" applyNumberFormat="1" applyFont="1" applyFill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1" fontId="12" fillId="0" borderId="10" xfId="54" applyNumberFormat="1" applyFont="1" applyFill="1" applyBorder="1" applyAlignment="1">
      <alignment horizontal="center" vertical="center" wrapText="1"/>
    </xf>
    <xf numFmtId="4" fontId="12" fillId="0" borderId="10" xfId="54" applyNumberFormat="1" applyFont="1" applyFill="1" applyBorder="1" applyAlignment="1">
      <alignment horizontal="left" vertical="center" wrapText="1"/>
    </xf>
    <xf numFmtId="4" fontId="12" fillId="0" borderId="10" xfId="54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10" xfId="54" applyFont="1" applyFill="1" applyBorder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 wrapText="1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12" fillId="0" borderId="0" xfId="54" applyNumberFormat="1" applyFont="1" applyFill="1" applyAlignment="1">
      <alignment horizontal="left" vertical="center" wrapText="1"/>
    </xf>
    <xf numFmtId="2" fontId="12" fillId="0" borderId="0" xfId="0" applyNumberFormat="1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/>
    </xf>
    <xf numFmtId="4" fontId="13" fillId="0" borderId="0" xfId="54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4" fontId="13" fillId="0" borderId="0" xfId="54" applyNumberFormat="1" applyFont="1" applyFill="1" applyAlignment="1">
      <alignment horizontal="center" vertical="center"/>
    </xf>
    <xf numFmtId="0" fontId="13" fillId="0" borderId="0" xfId="0" applyFont="1" applyFill="1"/>
    <xf numFmtId="3" fontId="12" fillId="0" borderId="0" xfId="0" applyNumberFormat="1" applyFont="1" applyFill="1" applyAlignment="1">
      <alignment horizontal="left" vertical="center" wrapText="1"/>
    </xf>
    <xf numFmtId="49" fontId="13" fillId="0" borderId="0" xfId="54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54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" fontId="13" fillId="0" borderId="0" xfId="54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 wrapText="1"/>
    </xf>
  </cellXfs>
  <cellStyles count="505">
    <cellStyle name="20% — акцент1" xfId="1" builtinId="30" customBuiltin="1"/>
    <cellStyle name="20% - Акцент1 2" xfId="59" xr:uid="{00000000-0005-0000-0000-000001000000}"/>
    <cellStyle name="20% — акцент1 2" xfId="275" xr:uid="{00000000-0005-0000-0000-000002000000}"/>
    <cellStyle name="20% — акцент1 3" xfId="487" xr:uid="{00000000-0005-0000-0000-000003000000}"/>
    <cellStyle name="20% — акцент2" xfId="2" builtinId="34" customBuiltin="1"/>
    <cellStyle name="20% - Акцент2 2" xfId="60" xr:uid="{00000000-0005-0000-0000-000005000000}"/>
    <cellStyle name="20% — акцент2 2" xfId="276" xr:uid="{00000000-0005-0000-0000-000006000000}"/>
    <cellStyle name="20% — акцент2 3" xfId="488" xr:uid="{00000000-0005-0000-0000-000007000000}"/>
    <cellStyle name="20% — акцент3" xfId="3" builtinId="38" customBuiltin="1"/>
    <cellStyle name="20% - Акцент3 2" xfId="61" xr:uid="{00000000-0005-0000-0000-000009000000}"/>
    <cellStyle name="20% — акцент3 2" xfId="277" xr:uid="{00000000-0005-0000-0000-00000A000000}"/>
    <cellStyle name="20% — акцент3 3" xfId="489" xr:uid="{00000000-0005-0000-0000-00000B000000}"/>
    <cellStyle name="20% — акцент4" xfId="4" builtinId="42" customBuiltin="1"/>
    <cellStyle name="20% - Акцент4 2" xfId="62" xr:uid="{00000000-0005-0000-0000-00000D000000}"/>
    <cellStyle name="20% — акцент4 2" xfId="278" xr:uid="{00000000-0005-0000-0000-00000E000000}"/>
    <cellStyle name="20% — акцент4 3" xfId="490" xr:uid="{00000000-0005-0000-0000-00000F000000}"/>
    <cellStyle name="20% — акцент5" xfId="5" builtinId="46" customBuiltin="1"/>
    <cellStyle name="20% - Акцент5 2" xfId="63" xr:uid="{00000000-0005-0000-0000-000011000000}"/>
    <cellStyle name="20% — акцент5 2" xfId="279" xr:uid="{00000000-0005-0000-0000-000012000000}"/>
    <cellStyle name="20% — акцент5 3" xfId="491" xr:uid="{00000000-0005-0000-0000-000013000000}"/>
    <cellStyle name="20% — акцент6" xfId="6" builtinId="50" customBuiltin="1"/>
    <cellStyle name="20% - Акцент6 2" xfId="64" xr:uid="{00000000-0005-0000-0000-000015000000}"/>
    <cellStyle name="20% — акцент6 2" xfId="280" xr:uid="{00000000-0005-0000-0000-000016000000}"/>
    <cellStyle name="20% — акцент6 3" xfId="492" xr:uid="{00000000-0005-0000-0000-000017000000}"/>
    <cellStyle name="40% — акцент1" xfId="7" builtinId="31" customBuiltin="1"/>
    <cellStyle name="40% - Акцент1 2" xfId="65" xr:uid="{00000000-0005-0000-0000-000019000000}"/>
    <cellStyle name="40% — акцент1 2" xfId="281" xr:uid="{00000000-0005-0000-0000-00001A000000}"/>
    <cellStyle name="40% — акцент1 3" xfId="493" xr:uid="{00000000-0005-0000-0000-00001B000000}"/>
    <cellStyle name="40% — акцент2" xfId="8" builtinId="35" customBuiltin="1"/>
    <cellStyle name="40% - Акцент2 2" xfId="66" xr:uid="{00000000-0005-0000-0000-00001D000000}"/>
    <cellStyle name="40% — акцент2 2" xfId="282" xr:uid="{00000000-0005-0000-0000-00001E000000}"/>
    <cellStyle name="40% — акцент2 3" xfId="494" xr:uid="{00000000-0005-0000-0000-00001F000000}"/>
    <cellStyle name="40% — акцент3" xfId="9" builtinId="39" customBuiltin="1"/>
    <cellStyle name="40% - Акцент3 2" xfId="67" xr:uid="{00000000-0005-0000-0000-000021000000}"/>
    <cellStyle name="40% — акцент3 2" xfId="283" xr:uid="{00000000-0005-0000-0000-000022000000}"/>
    <cellStyle name="40% — акцент3 3" xfId="495" xr:uid="{00000000-0005-0000-0000-000023000000}"/>
    <cellStyle name="40% — акцент4" xfId="10" builtinId="43" customBuiltin="1"/>
    <cellStyle name="40% - Акцент4 2" xfId="68" xr:uid="{00000000-0005-0000-0000-000025000000}"/>
    <cellStyle name="40% — акцент4 2" xfId="284" xr:uid="{00000000-0005-0000-0000-000026000000}"/>
    <cellStyle name="40% — акцент4 3" xfId="496" xr:uid="{00000000-0005-0000-0000-000027000000}"/>
    <cellStyle name="40% — акцент5" xfId="11" builtinId="47" customBuiltin="1"/>
    <cellStyle name="40% - Акцент5 2" xfId="69" xr:uid="{00000000-0005-0000-0000-000029000000}"/>
    <cellStyle name="40% — акцент5 2" xfId="285" xr:uid="{00000000-0005-0000-0000-00002A000000}"/>
    <cellStyle name="40% — акцент5 3" xfId="497" xr:uid="{00000000-0005-0000-0000-00002B000000}"/>
    <cellStyle name="40% — акцент6" xfId="12" builtinId="51" customBuiltin="1"/>
    <cellStyle name="40% - Акцент6 2" xfId="70" xr:uid="{00000000-0005-0000-0000-00002D000000}"/>
    <cellStyle name="40% — акцент6 2" xfId="286" xr:uid="{00000000-0005-0000-0000-00002E000000}"/>
    <cellStyle name="40% — акцент6 3" xfId="498" xr:uid="{00000000-0005-0000-0000-00002F000000}"/>
    <cellStyle name="60% — акцент1" xfId="13" builtinId="32" customBuiltin="1"/>
    <cellStyle name="60% - Акцент1 2" xfId="71" xr:uid="{00000000-0005-0000-0000-000031000000}"/>
    <cellStyle name="60% — акцент1 2" xfId="287" xr:uid="{00000000-0005-0000-0000-000032000000}"/>
    <cellStyle name="60% — акцент1 3" xfId="499" xr:uid="{00000000-0005-0000-0000-000033000000}"/>
    <cellStyle name="60% — акцент2" xfId="14" builtinId="36" customBuiltin="1"/>
    <cellStyle name="60% - Акцент2 2" xfId="72" xr:uid="{00000000-0005-0000-0000-000035000000}"/>
    <cellStyle name="60% — акцент2 2" xfId="288" xr:uid="{00000000-0005-0000-0000-000036000000}"/>
    <cellStyle name="60% — акцент2 3" xfId="500" xr:uid="{00000000-0005-0000-0000-000037000000}"/>
    <cellStyle name="60% — акцент3" xfId="15" builtinId="40" customBuiltin="1"/>
    <cellStyle name="60% - Акцент3 2" xfId="73" xr:uid="{00000000-0005-0000-0000-000039000000}"/>
    <cellStyle name="60% — акцент3 2" xfId="289" xr:uid="{00000000-0005-0000-0000-00003A000000}"/>
    <cellStyle name="60% — акцент3 3" xfId="501" xr:uid="{00000000-0005-0000-0000-00003B000000}"/>
    <cellStyle name="60% — акцент4" xfId="16" builtinId="44" customBuiltin="1"/>
    <cellStyle name="60% - Акцент4 2" xfId="74" xr:uid="{00000000-0005-0000-0000-00003D000000}"/>
    <cellStyle name="60% — акцент4 2" xfId="290" xr:uid="{00000000-0005-0000-0000-00003E000000}"/>
    <cellStyle name="60% — акцент4 3" xfId="502" xr:uid="{00000000-0005-0000-0000-00003F000000}"/>
    <cellStyle name="60% — акцент5" xfId="17" builtinId="48" customBuiltin="1"/>
    <cellStyle name="60% - Акцент5 2" xfId="75" xr:uid="{00000000-0005-0000-0000-000041000000}"/>
    <cellStyle name="60% — акцент5 2" xfId="291" xr:uid="{00000000-0005-0000-0000-000042000000}"/>
    <cellStyle name="60% — акцент5 3" xfId="503" xr:uid="{00000000-0005-0000-0000-000043000000}"/>
    <cellStyle name="60% — акцент6" xfId="18" builtinId="52" customBuiltin="1"/>
    <cellStyle name="60% - Акцент6 2" xfId="76" xr:uid="{00000000-0005-0000-0000-000045000000}"/>
    <cellStyle name="60% — акцент6 2" xfId="292" xr:uid="{00000000-0005-0000-0000-000046000000}"/>
    <cellStyle name="60% — акцент6 3" xfId="504" xr:uid="{00000000-0005-0000-0000-000047000000}"/>
    <cellStyle name="Normal 2" xfId="77" xr:uid="{00000000-0005-0000-0000-000048000000}"/>
    <cellStyle name="Акцент1" xfId="19" builtinId="29" customBuiltin="1"/>
    <cellStyle name="Акцент1 2" xfId="78" xr:uid="{00000000-0005-0000-0000-00004A000000}"/>
    <cellStyle name="Акцент1 3" xfId="293" xr:uid="{00000000-0005-0000-0000-00004B000000}"/>
    <cellStyle name="Акцент2" xfId="20" builtinId="33" customBuiltin="1"/>
    <cellStyle name="Акцент2 2" xfId="79" xr:uid="{00000000-0005-0000-0000-00004D000000}"/>
    <cellStyle name="Акцент2 3" xfId="294" xr:uid="{00000000-0005-0000-0000-00004E000000}"/>
    <cellStyle name="Акцент3" xfId="21" builtinId="37" customBuiltin="1"/>
    <cellStyle name="Акцент3 2" xfId="80" xr:uid="{00000000-0005-0000-0000-000050000000}"/>
    <cellStyle name="Акцент3 3" xfId="295" xr:uid="{00000000-0005-0000-0000-000051000000}"/>
    <cellStyle name="Акцент4" xfId="22" builtinId="41" customBuiltin="1"/>
    <cellStyle name="Акцент4 2" xfId="81" xr:uid="{00000000-0005-0000-0000-000053000000}"/>
    <cellStyle name="Акцент4 3" xfId="296" xr:uid="{00000000-0005-0000-0000-000054000000}"/>
    <cellStyle name="Акцент5" xfId="23" builtinId="45" customBuiltin="1"/>
    <cellStyle name="Акцент5 2" xfId="82" xr:uid="{00000000-0005-0000-0000-000056000000}"/>
    <cellStyle name="Акцент5 3" xfId="297" xr:uid="{00000000-0005-0000-0000-000057000000}"/>
    <cellStyle name="Акцент6" xfId="24" builtinId="49" customBuiltin="1"/>
    <cellStyle name="Акцент6 2" xfId="83" xr:uid="{00000000-0005-0000-0000-000059000000}"/>
    <cellStyle name="Акцент6 3" xfId="298" xr:uid="{00000000-0005-0000-0000-00005A000000}"/>
    <cellStyle name="Ввод " xfId="25" builtinId="20" customBuiltin="1"/>
    <cellStyle name="Ввод  2" xfId="84" xr:uid="{00000000-0005-0000-0000-00005C000000}"/>
    <cellStyle name="Ввод  3" xfId="299" xr:uid="{00000000-0005-0000-0000-00005D000000}"/>
    <cellStyle name="Вывод" xfId="26" builtinId="21" customBuiltin="1"/>
    <cellStyle name="Вывод 2" xfId="85" xr:uid="{00000000-0005-0000-0000-00005F000000}"/>
    <cellStyle name="Вывод 3" xfId="300" xr:uid="{00000000-0005-0000-0000-000060000000}"/>
    <cellStyle name="Вычисление" xfId="27" builtinId="22" customBuiltin="1"/>
    <cellStyle name="Вычисление 2" xfId="86" xr:uid="{00000000-0005-0000-0000-000062000000}"/>
    <cellStyle name="Вычисление 3" xfId="301" xr:uid="{00000000-0005-0000-0000-000063000000}"/>
    <cellStyle name="Заголовок 1" xfId="28" builtinId="16" customBuiltin="1"/>
    <cellStyle name="Заголовок 1 2" xfId="87" xr:uid="{00000000-0005-0000-0000-000065000000}"/>
    <cellStyle name="Заголовок 1 3" xfId="302" xr:uid="{00000000-0005-0000-0000-000066000000}"/>
    <cellStyle name="Заголовок 2" xfId="29" builtinId="17" customBuiltin="1"/>
    <cellStyle name="Заголовок 2 2" xfId="88" xr:uid="{00000000-0005-0000-0000-000068000000}"/>
    <cellStyle name="Заголовок 2 3" xfId="303" xr:uid="{00000000-0005-0000-0000-000069000000}"/>
    <cellStyle name="Заголовок 3" xfId="30" builtinId="18" customBuiltin="1"/>
    <cellStyle name="Заголовок 3 2" xfId="89" xr:uid="{00000000-0005-0000-0000-00006B000000}"/>
    <cellStyle name="Заголовок 3 3" xfId="304" xr:uid="{00000000-0005-0000-0000-00006C000000}"/>
    <cellStyle name="Заголовок 4" xfId="31" builtinId="19" customBuiltin="1"/>
    <cellStyle name="Заголовок 4 2" xfId="90" xr:uid="{00000000-0005-0000-0000-00006E000000}"/>
    <cellStyle name="Заголовок 4 3" xfId="305" xr:uid="{00000000-0005-0000-0000-00006F000000}"/>
    <cellStyle name="Итог" xfId="32" builtinId="25" customBuiltin="1"/>
    <cellStyle name="Итог 2" xfId="91" xr:uid="{00000000-0005-0000-0000-000071000000}"/>
    <cellStyle name="Итог 3" xfId="306" xr:uid="{00000000-0005-0000-0000-000072000000}"/>
    <cellStyle name="Контрольная ячейка" xfId="33" builtinId="23" customBuiltin="1"/>
    <cellStyle name="Контрольная ячейка 2" xfId="92" xr:uid="{00000000-0005-0000-0000-000074000000}"/>
    <cellStyle name="Контрольная ячейка 3" xfId="307" xr:uid="{00000000-0005-0000-0000-000075000000}"/>
    <cellStyle name="Название" xfId="34" builtinId="15" customBuiltin="1"/>
    <cellStyle name="Название 2" xfId="93" xr:uid="{00000000-0005-0000-0000-000077000000}"/>
    <cellStyle name="Название 3" xfId="308" xr:uid="{00000000-0005-0000-0000-000078000000}"/>
    <cellStyle name="Нейтральный" xfId="35" builtinId="28" customBuiltin="1"/>
    <cellStyle name="Нейтральный 2" xfId="94" xr:uid="{00000000-0005-0000-0000-00007A000000}"/>
    <cellStyle name="Нейтральный 3" xfId="309" xr:uid="{00000000-0005-0000-0000-00007B000000}"/>
    <cellStyle name="Обычный" xfId="0" builtinId="0"/>
    <cellStyle name="Обычный 10" xfId="274" xr:uid="{00000000-0005-0000-0000-00007D000000}"/>
    <cellStyle name="Обычный 11" xfId="273" xr:uid="{00000000-0005-0000-0000-00007E000000}"/>
    <cellStyle name="Обычный 111" xfId="271" xr:uid="{00000000-0005-0000-0000-00007F000000}"/>
    <cellStyle name="Обычный 12 2" xfId="47" xr:uid="{00000000-0005-0000-0000-000080000000}"/>
    <cellStyle name="Обычный 2" xfId="36" xr:uid="{00000000-0005-0000-0000-000081000000}"/>
    <cellStyle name="Обычный 2 26 2" xfId="107" xr:uid="{00000000-0005-0000-0000-000082000000}"/>
    <cellStyle name="Обычный 3" xfId="37" xr:uid="{00000000-0005-0000-0000-000083000000}"/>
    <cellStyle name="Обычный 3 2" xfId="56" xr:uid="{00000000-0005-0000-0000-000084000000}"/>
    <cellStyle name="Обычный 3 2 2 2" xfId="48" xr:uid="{00000000-0005-0000-0000-000085000000}"/>
    <cellStyle name="Обычный 3 21" xfId="102" xr:uid="{00000000-0005-0000-0000-000086000000}"/>
    <cellStyle name="Обычный 4" xfId="44" xr:uid="{00000000-0005-0000-0000-000087000000}"/>
    <cellStyle name="Обычный 4 2" xfId="55" xr:uid="{00000000-0005-0000-0000-000088000000}"/>
    <cellStyle name="Обычный 5" xfId="45" xr:uid="{00000000-0005-0000-0000-000089000000}"/>
    <cellStyle name="Обычный 5 10" xfId="272" xr:uid="{00000000-0005-0000-0000-00008A000000}"/>
    <cellStyle name="Обычный 6" xfId="46" xr:uid="{00000000-0005-0000-0000-00008B000000}"/>
    <cellStyle name="Обычный 6 2" xfId="52" xr:uid="{00000000-0005-0000-0000-00008C000000}"/>
    <cellStyle name="Обычный 6 2 10" xfId="319" xr:uid="{00000000-0005-0000-0000-00008D000000}"/>
    <cellStyle name="Обычный 6 2 2" xfId="53" xr:uid="{00000000-0005-0000-0000-00008E000000}"/>
    <cellStyle name="Обычный 6 2 2 2" xfId="109" xr:uid="{00000000-0005-0000-0000-00008F000000}"/>
    <cellStyle name="Обычный 6 2 2 2 2" xfId="126" xr:uid="{00000000-0005-0000-0000-000090000000}"/>
    <cellStyle name="Обычный 6 2 2 2 2 2" xfId="130" xr:uid="{00000000-0005-0000-0000-000091000000}"/>
    <cellStyle name="Обычный 6 2 2 2 2 2 2" xfId="131" xr:uid="{00000000-0005-0000-0000-000092000000}"/>
    <cellStyle name="Обычный 6 2 2 2 2 2 2 2" xfId="347" xr:uid="{00000000-0005-0000-0000-000093000000}"/>
    <cellStyle name="Обычный 6 2 2 2 2 2 3" xfId="132" xr:uid="{00000000-0005-0000-0000-000094000000}"/>
    <cellStyle name="Обычный 6 2 2 2 2 2 3 2" xfId="348" xr:uid="{00000000-0005-0000-0000-000095000000}"/>
    <cellStyle name="Обычный 6 2 2 2 2 2 4" xfId="346" xr:uid="{00000000-0005-0000-0000-000096000000}"/>
    <cellStyle name="Обычный 6 2 2 2 2 3" xfId="133" xr:uid="{00000000-0005-0000-0000-000097000000}"/>
    <cellStyle name="Обычный 6 2 2 2 2 3 2" xfId="349" xr:uid="{00000000-0005-0000-0000-000098000000}"/>
    <cellStyle name="Обычный 6 2 2 2 2 4" xfId="134" xr:uid="{00000000-0005-0000-0000-000099000000}"/>
    <cellStyle name="Обычный 6 2 2 2 2 4 2" xfId="350" xr:uid="{00000000-0005-0000-0000-00009A000000}"/>
    <cellStyle name="Обычный 6 2 2 2 2 5" xfId="342" xr:uid="{00000000-0005-0000-0000-00009B000000}"/>
    <cellStyle name="Обычный 6 2 2 2 3" xfId="128" xr:uid="{00000000-0005-0000-0000-00009C000000}"/>
    <cellStyle name="Обычный 6 2 2 2 3 2" xfId="135" xr:uid="{00000000-0005-0000-0000-00009D000000}"/>
    <cellStyle name="Обычный 6 2 2 2 3 2 2" xfId="351" xr:uid="{00000000-0005-0000-0000-00009E000000}"/>
    <cellStyle name="Обычный 6 2 2 2 3 3" xfId="136" xr:uid="{00000000-0005-0000-0000-00009F000000}"/>
    <cellStyle name="Обычный 6 2 2 2 3 3 2" xfId="352" xr:uid="{00000000-0005-0000-0000-0000A0000000}"/>
    <cellStyle name="Обычный 6 2 2 2 3 4" xfId="344" xr:uid="{00000000-0005-0000-0000-0000A1000000}"/>
    <cellStyle name="Обычный 6 2 2 2 4" xfId="137" xr:uid="{00000000-0005-0000-0000-0000A2000000}"/>
    <cellStyle name="Обычный 6 2 2 2 4 2" xfId="353" xr:uid="{00000000-0005-0000-0000-0000A3000000}"/>
    <cellStyle name="Обычный 6 2 2 2 5" xfId="138" xr:uid="{00000000-0005-0000-0000-0000A4000000}"/>
    <cellStyle name="Обычный 6 2 2 2 5 2" xfId="354" xr:uid="{00000000-0005-0000-0000-0000A5000000}"/>
    <cellStyle name="Обычный 6 2 2 2 6" xfId="325" xr:uid="{00000000-0005-0000-0000-0000A6000000}"/>
    <cellStyle name="Обычный 6 2 2 3" xfId="121" xr:uid="{00000000-0005-0000-0000-0000A7000000}"/>
    <cellStyle name="Обычный 6 2 2 3 2" xfId="139" xr:uid="{00000000-0005-0000-0000-0000A8000000}"/>
    <cellStyle name="Обычный 6 2 2 3 2 2" xfId="140" xr:uid="{00000000-0005-0000-0000-0000A9000000}"/>
    <cellStyle name="Обычный 6 2 2 3 2 2 2" xfId="356" xr:uid="{00000000-0005-0000-0000-0000AA000000}"/>
    <cellStyle name="Обычный 6 2 2 3 2 3" xfId="141" xr:uid="{00000000-0005-0000-0000-0000AB000000}"/>
    <cellStyle name="Обычный 6 2 2 3 2 3 2" xfId="357" xr:uid="{00000000-0005-0000-0000-0000AC000000}"/>
    <cellStyle name="Обычный 6 2 2 3 2 4" xfId="355" xr:uid="{00000000-0005-0000-0000-0000AD000000}"/>
    <cellStyle name="Обычный 6 2 2 3 3" xfId="142" xr:uid="{00000000-0005-0000-0000-0000AE000000}"/>
    <cellStyle name="Обычный 6 2 2 3 3 2" xfId="358" xr:uid="{00000000-0005-0000-0000-0000AF000000}"/>
    <cellStyle name="Обычный 6 2 2 3 4" xfId="143" xr:uid="{00000000-0005-0000-0000-0000B0000000}"/>
    <cellStyle name="Обычный 6 2 2 3 4 2" xfId="359" xr:uid="{00000000-0005-0000-0000-0000B1000000}"/>
    <cellStyle name="Обычный 6 2 2 3 5" xfId="337" xr:uid="{00000000-0005-0000-0000-0000B2000000}"/>
    <cellStyle name="Обычный 6 2 2 4" xfId="114" xr:uid="{00000000-0005-0000-0000-0000B3000000}"/>
    <cellStyle name="Обычный 6 2 2 4 2" xfId="144" xr:uid="{00000000-0005-0000-0000-0000B4000000}"/>
    <cellStyle name="Обычный 6 2 2 4 2 2" xfId="145" xr:uid="{00000000-0005-0000-0000-0000B5000000}"/>
    <cellStyle name="Обычный 6 2 2 4 2 2 2" xfId="361" xr:uid="{00000000-0005-0000-0000-0000B6000000}"/>
    <cellStyle name="Обычный 6 2 2 4 2 3" xfId="146" xr:uid="{00000000-0005-0000-0000-0000B7000000}"/>
    <cellStyle name="Обычный 6 2 2 4 2 3 2" xfId="362" xr:uid="{00000000-0005-0000-0000-0000B8000000}"/>
    <cellStyle name="Обычный 6 2 2 4 2 4" xfId="360" xr:uid="{00000000-0005-0000-0000-0000B9000000}"/>
    <cellStyle name="Обычный 6 2 2 4 3" xfId="147" xr:uid="{00000000-0005-0000-0000-0000BA000000}"/>
    <cellStyle name="Обычный 6 2 2 4 3 2" xfId="363" xr:uid="{00000000-0005-0000-0000-0000BB000000}"/>
    <cellStyle name="Обычный 6 2 2 4 4" xfId="148" xr:uid="{00000000-0005-0000-0000-0000BC000000}"/>
    <cellStyle name="Обычный 6 2 2 4 4 2" xfId="364" xr:uid="{00000000-0005-0000-0000-0000BD000000}"/>
    <cellStyle name="Обычный 6 2 2 4 5" xfId="330" xr:uid="{00000000-0005-0000-0000-0000BE000000}"/>
    <cellStyle name="Обычный 6 2 2 5" xfId="149" xr:uid="{00000000-0005-0000-0000-0000BF000000}"/>
    <cellStyle name="Обычный 6 2 2 5 2" xfId="150" xr:uid="{00000000-0005-0000-0000-0000C0000000}"/>
    <cellStyle name="Обычный 6 2 2 5 2 2" xfId="366" xr:uid="{00000000-0005-0000-0000-0000C1000000}"/>
    <cellStyle name="Обычный 6 2 2 5 3" xfId="151" xr:uid="{00000000-0005-0000-0000-0000C2000000}"/>
    <cellStyle name="Обычный 6 2 2 5 3 2" xfId="367" xr:uid="{00000000-0005-0000-0000-0000C3000000}"/>
    <cellStyle name="Обычный 6 2 2 5 4" xfId="365" xr:uid="{00000000-0005-0000-0000-0000C4000000}"/>
    <cellStyle name="Обычный 6 2 2 6" xfId="152" xr:uid="{00000000-0005-0000-0000-0000C5000000}"/>
    <cellStyle name="Обычный 6 2 2 6 2" xfId="368" xr:uid="{00000000-0005-0000-0000-0000C6000000}"/>
    <cellStyle name="Обычный 6 2 2 7" xfId="153" xr:uid="{00000000-0005-0000-0000-0000C7000000}"/>
    <cellStyle name="Обычный 6 2 2 7 2" xfId="369" xr:uid="{00000000-0005-0000-0000-0000C8000000}"/>
    <cellStyle name="Обычный 6 2 2 8" xfId="154" xr:uid="{00000000-0005-0000-0000-0000C9000000}"/>
    <cellStyle name="Обычный 6 2 2 8 2" xfId="370" xr:uid="{00000000-0005-0000-0000-0000CA000000}"/>
    <cellStyle name="Обычный 6 2 2 9" xfId="320" xr:uid="{00000000-0005-0000-0000-0000CB000000}"/>
    <cellStyle name="Обычный 6 2 3" xfId="101" xr:uid="{00000000-0005-0000-0000-0000CC000000}"/>
    <cellStyle name="Обычный 6 2 3 2" xfId="108" xr:uid="{00000000-0005-0000-0000-0000CD000000}"/>
    <cellStyle name="Обычный 6 2 3 2 2" xfId="125" xr:uid="{00000000-0005-0000-0000-0000CE000000}"/>
    <cellStyle name="Обычный 6 2 3 2 2 2" xfId="155" xr:uid="{00000000-0005-0000-0000-0000CF000000}"/>
    <cellStyle name="Обычный 6 2 3 2 2 2 2" xfId="156" xr:uid="{00000000-0005-0000-0000-0000D0000000}"/>
    <cellStyle name="Обычный 6 2 3 2 2 2 2 2" xfId="372" xr:uid="{00000000-0005-0000-0000-0000D1000000}"/>
    <cellStyle name="Обычный 6 2 3 2 2 2 3" xfId="157" xr:uid="{00000000-0005-0000-0000-0000D2000000}"/>
    <cellStyle name="Обычный 6 2 3 2 2 2 3 2" xfId="373" xr:uid="{00000000-0005-0000-0000-0000D3000000}"/>
    <cellStyle name="Обычный 6 2 3 2 2 2 4" xfId="371" xr:uid="{00000000-0005-0000-0000-0000D4000000}"/>
    <cellStyle name="Обычный 6 2 3 2 2 3" xfId="158" xr:uid="{00000000-0005-0000-0000-0000D5000000}"/>
    <cellStyle name="Обычный 6 2 3 2 2 3 2" xfId="374" xr:uid="{00000000-0005-0000-0000-0000D6000000}"/>
    <cellStyle name="Обычный 6 2 3 2 2 4" xfId="159" xr:uid="{00000000-0005-0000-0000-0000D7000000}"/>
    <cellStyle name="Обычный 6 2 3 2 2 4 2" xfId="375" xr:uid="{00000000-0005-0000-0000-0000D8000000}"/>
    <cellStyle name="Обычный 6 2 3 2 2 5" xfId="341" xr:uid="{00000000-0005-0000-0000-0000D9000000}"/>
    <cellStyle name="Обычный 6 2 3 2 3" xfId="127" xr:uid="{00000000-0005-0000-0000-0000DA000000}"/>
    <cellStyle name="Обычный 6 2 3 2 3 2" xfId="160" xr:uid="{00000000-0005-0000-0000-0000DB000000}"/>
    <cellStyle name="Обычный 6 2 3 2 3 2 2" xfId="376" xr:uid="{00000000-0005-0000-0000-0000DC000000}"/>
    <cellStyle name="Обычный 6 2 3 2 3 3" xfId="161" xr:uid="{00000000-0005-0000-0000-0000DD000000}"/>
    <cellStyle name="Обычный 6 2 3 2 3 3 2" xfId="377" xr:uid="{00000000-0005-0000-0000-0000DE000000}"/>
    <cellStyle name="Обычный 6 2 3 2 3 4" xfId="343" xr:uid="{00000000-0005-0000-0000-0000DF000000}"/>
    <cellStyle name="Обычный 6 2 3 2 4" xfId="162" xr:uid="{00000000-0005-0000-0000-0000E0000000}"/>
    <cellStyle name="Обычный 6 2 3 2 4 2" xfId="378" xr:uid="{00000000-0005-0000-0000-0000E1000000}"/>
    <cellStyle name="Обычный 6 2 3 2 5" xfId="163" xr:uid="{00000000-0005-0000-0000-0000E2000000}"/>
    <cellStyle name="Обычный 6 2 3 2 5 2" xfId="379" xr:uid="{00000000-0005-0000-0000-0000E3000000}"/>
    <cellStyle name="Обычный 6 2 3 2 6" xfId="324" xr:uid="{00000000-0005-0000-0000-0000E4000000}"/>
    <cellStyle name="Обычный 6 2 3 3" xfId="123" xr:uid="{00000000-0005-0000-0000-0000E5000000}"/>
    <cellStyle name="Обычный 6 2 3 3 2" xfId="164" xr:uid="{00000000-0005-0000-0000-0000E6000000}"/>
    <cellStyle name="Обычный 6 2 3 3 2 2" xfId="165" xr:uid="{00000000-0005-0000-0000-0000E7000000}"/>
    <cellStyle name="Обычный 6 2 3 3 2 2 2" xfId="381" xr:uid="{00000000-0005-0000-0000-0000E8000000}"/>
    <cellStyle name="Обычный 6 2 3 3 2 3" xfId="166" xr:uid="{00000000-0005-0000-0000-0000E9000000}"/>
    <cellStyle name="Обычный 6 2 3 3 2 3 2" xfId="382" xr:uid="{00000000-0005-0000-0000-0000EA000000}"/>
    <cellStyle name="Обычный 6 2 3 3 2 4" xfId="380" xr:uid="{00000000-0005-0000-0000-0000EB000000}"/>
    <cellStyle name="Обычный 6 2 3 3 3" xfId="167" xr:uid="{00000000-0005-0000-0000-0000EC000000}"/>
    <cellStyle name="Обычный 6 2 3 3 3 2" xfId="383" xr:uid="{00000000-0005-0000-0000-0000ED000000}"/>
    <cellStyle name="Обычный 6 2 3 3 4" xfId="168" xr:uid="{00000000-0005-0000-0000-0000EE000000}"/>
    <cellStyle name="Обычный 6 2 3 3 4 2" xfId="384" xr:uid="{00000000-0005-0000-0000-0000EF000000}"/>
    <cellStyle name="Обычный 6 2 3 3 5" xfId="339" xr:uid="{00000000-0005-0000-0000-0000F0000000}"/>
    <cellStyle name="Обычный 6 2 3 4" xfId="116" xr:uid="{00000000-0005-0000-0000-0000F1000000}"/>
    <cellStyle name="Обычный 6 2 3 4 2" xfId="169" xr:uid="{00000000-0005-0000-0000-0000F2000000}"/>
    <cellStyle name="Обычный 6 2 3 4 2 2" xfId="170" xr:uid="{00000000-0005-0000-0000-0000F3000000}"/>
    <cellStyle name="Обычный 6 2 3 4 2 2 2" xfId="386" xr:uid="{00000000-0005-0000-0000-0000F4000000}"/>
    <cellStyle name="Обычный 6 2 3 4 2 3" xfId="171" xr:uid="{00000000-0005-0000-0000-0000F5000000}"/>
    <cellStyle name="Обычный 6 2 3 4 2 3 2" xfId="387" xr:uid="{00000000-0005-0000-0000-0000F6000000}"/>
    <cellStyle name="Обычный 6 2 3 4 2 4" xfId="385" xr:uid="{00000000-0005-0000-0000-0000F7000000}"/>
    <cellStyle name="Обычный 6 2 3 4 3" xfId="172" xr:uid="{00000000-0005-0000-0000-0000F8000000}"/>
    <cellStyle name="Обычный 6 2 3 4 3 2" xfId="388" xr:uid="{00000000-0005-0000-0000-0000F9000000}"/>
    <cellStyle name="Обычный 6 2 3 4 4" xfId="173" xr:uid="{00000000-0005-0000-0000-0000FA000000}"/>
    <cellStyle name="Обычный 6 2 3 4 4 2" xfId="389" xr:uid="{00000000-0005-0000-0000-0000FB000000}"/>
    <cellStyle name="Обычный 6 2 3 4 5" xfId="332" xr:uid="{00000000-0005-0000-0000-0000FC000000}"/>
    <cellStyle name="Обычный 6 2 3 5" xfId="174" xr:uid="{00000000-0005-0000-0000-0000FD000000}"/>
    <cellStyle name="Обычный 6 2 3 5 2" xfId="175" xr:uid="{00000000-0005-0000-0000-0000FE000000}"/>
    <cellStyle name="Обычный 6 2 3 5 2 2" xfId="391" xr:uid="{00000000-0005-0000-0000-0000FF000000}"/>
    <cellStyle name="Обычный 6 2 3 5 3" xfId="176" xr:uid="{00000000-0005-0000-0000-000000010000}"/>
    <cellStyle name="Обычный 6 2 3 5 3 2" xfId="392" xr:uid="{00000000-0005-0000-0000-000001010000}"/>
    <cellStyle name="Обычный 6 2 3 5 4" xfId="390" xr:uid="{00000000-0005-0000-0000-000002010000}"/>
    <cellStyle name="Обычный 6 2 3 6" xfId="177" xr:uid="{00000000-0005-0000-0000-000003010000}"/>
    <cellStyle name="Обычный 6 2 3 6 2" xfId="393" xr:uid="{00000000-0005-0000-0000-000004010000}"/>
    <cellStyle name="Обычный 6 2 3 7" xfId="178" xr:uid="{00000000-0005-0000-0000-000005010000}"/>
    <cellStyle name="Обычный 6 2 3 7 2" xfId="394" xr:uid="{00000000-0005-0000-0000-000006010000}"/>
    <cellStyle name="Обычный 6 2 3 8" xfId="179" xr:uid="{00000000-0005-0000-0000-000007010000}"/>
    <cellStyle name="Обычный 6 2 3 8 2" xfId="395" xr:uid="{00000000-0005-0000-0000-000008010000}"/>
    <cellStyle name="Обычный 6 2 3 9" xfId="322" xr:uid="{00000000-0005-0000-0000-000009010000}"/>
    <cellStyle name="Обычный 6 2 4" xfId="120" xr:uid="{00000000-0005-0000-0000-00000A010000}"/>
    <cellStyle name="Обычный 6 2 4 2" xfId="180" xr:uid="{00000000-0005-0000-0000-00000B010000}"/>
    <cellStyle name="Обычный 6 2 4 2 2" xfId="181" xr:uid="{00000000-0005-0000-0000-00000C010000}"/>
    <cellStyle name="Обычный 6 2 4 2 2 2" xfId="397" xr:uid="{00000000-0005-0000-0000-00000D010000}"/>
    <cellStyle name="Обычный 6 2 4 2 3" xfId="182" xr:uid="{00000000-0005-0000-0000-00000E010000}"/>
    <cellStyle name="Обычный 6 2 4 2 3 2" xfId="398" xr:uid="{00000000-0005-0000-0000-00000F010000}"/>
    <cellStyle name="Обычный 6 2 4 2 4" xfId="396" xr:uid="{00000000-0005-0000-0000-000010010000}"/>
    <cellStyle name="Обычный 6 2 4 3" xfId="183" xr:uid="{00000000-0005-0000-0000-000011010000}"/>
    <cellStyle name="Обычный 6 2 4 3 2" xfId="399" xr:uid="{00000000-0005-0000-0000-000012010000}"/>
    <cellStyle name="Обычный 6 2 4 4" xfId="184" xr:uid="{00000000-0005-0000-0000-000013010000}"/>
    <cellStyle name="Обычный 6 2 4 4 2" xfId="400" xr:uid="{00000000-0005-0000-0000-000014010000}"/>
    <cellStyle name="Обычный 6 2 4 5" xfId="336" xr:uid="{00000000-0005-0000-0000-000015010000}"/>
    <cellStyle name="Обычный 6 2 5" xfId="113" xr:uid="{00000000-0005-0000-0000-000016010000}"/>
    <cellStyle name="Обычный 6 2 5 2" xfId="185" xr:uid="{00000000-0005-0000-0000-000017010000}"/>
    <cellStyle name="Обычный 6 2 5 2 2" xfId="186" xr:uid="{00000000-0005-0000-0000-000018010000}"/>
    <cellStyle name="Обычный 6 2 5 2 2 2" xfId="402" xr:uid="{00000000-0005-0000-0000-000019010000}"/>
    <cellStyle name="Обычный 6 2 5 2 3" xfId="187" xr:uid="{00000000-0005-0000-0000-00001A010000}"/>
    <cellStyle name="Обычный 6 2 5 2 3 2" xfId="403" xr:uid="{00000000-0005-0000-0000-00001B010000}"/>
    <cellStyle name="Обычный 6 2 5 2 4" xfId="401" xr:uid="{00000000-0005-0000-0000-00001C010000}"/>
    <cellStyle name="Обычный 6 2 5 3" xfId="188" xr:uid="{00000000-0005-0000-0000-00001D010000}"/>
    <cellStyle name="Обычный 6 2 5 3 2" xfId="404" xr:uid="{00000000-0005-0000-0000-00001E010000}"/>
    <cellStyle name="Обычный 6 2 5 4" xfId="189" xr:uid="{00000000-0005-0000-0000-00001F010000}"/>
    <cellStyle name="Обычный 6 2 5 4 2" xfId="405" xr:uid="{00000000-0005-0000-0000-000020010000}"/>
    <cellStyle name="Обычный 6 2 5 5" xfId="329" xr:uid="{00000000-0005-0000-0000-000021010000}"/>
    <cellStyle name="Обычный 6 2 6" xfId="190" xr:uid="{00000000-0005-0000-0000-000022010000}"/>
    <cellStyle name="Обычный 6 2 6 2" xfId="191" xr:uid="{00000000-0005-0000-0000-000023010000}"/>
    <cellStyle name="Обычный 6 2 6 2 2" xfId="407" xr:uid="{00000000-0005-0000-0000-000024010000}"/>
    <cellStyle name="Обычный 6 2 6 3" xfId="192" xr:uid="{00000000-0005-0000-0000-000025010000}"/>
    <cellStyle name="Обычный 6 2 6 3 2" xfId="408" xr:uid="{00000000-0005-0000-0000-000026010000}"/>
    <cellStyle name="Обычный 6 2 6 4" xfId="406" xr:uid="{00000000-0005-0000-0000-000027010000}"/>
    <cellStyle name="Обычный 6 2 7" xfId="193" xr:uid="{00000000-0005-0000-0000-000028010000}"/>
    <cellStyle name="Обычный 6 2 7 2" xfId="409" xr:uid="{00000000-0005-0000-0000-000029010000}"/>
    <cellStyle name="Обычный 6 2 8" xfId="194" xr:uid="{00000000-0005-0000-0000-00002A010000}"/>
    <cellStyle name="Обычный 6 2 8 2" xfId="410" xr:uid="{00000000-0005-0000-0000-00002B010000}"/>
    <cellStyle name="Обычный 6 2 9" xfId="195" xr:uid="{00000000-0005-0000-0000-00002C010000}"/>
    <cellStyle name="Обычный 6 2 9 2" xfId="411" xr:uid="{00000000-0005-0000-0000-00002D010000}"/>
    <cellStyle name="Обычный 6 3" xfId="117" xr:uid="{00000000-0005-0000-0000-00002E010000}"/>
    <cellStyle name="Обычный 6 3 2" xfId="196" xr:uid="{00000000-0005-0000-0000-00002F010000}"/>
    <cellStyle name="Обычный 6 3 2 2" xfId="197" xr:uid="{00000000-0005-0000-0000-000030010000}"/>
    <cellStyle name="Обычный 6 3 2 2 2" xfId="413" xr:uid="{00000000-0005-0000-0000-000031010000}"/>
    <cellStyle name="Обычный 6 3 2 3" xfId="198" xr:uid="{00000000-0005-0000-0000-000032010000}"/>
    <cellStyle name="Обычный 6 3 2 3 2" xfId="414" xr:uid="{00000000-0005-0000-0000-000033010000}"/>
    <cellStyle name="Обычный 6 3 2 4" xfId="412" xr:uid="{00000000-0005-0000-0000-000034010000}"/>
    <cellStyle name="Обычный 6 3 3" xfId="199" xr:uid="{00000000-0005-0000-0000-000035010000}"/>
    <cellStyle name="Обычный 6 3 3 2" xfId="415" xr:uid="{00000000-0005-0000-0000-000036010000}"/>
    <cellStyle name="Обычный 6 3 4" xfId="200" xr:uid="{00000000-0005-0000-0000-000037010000}"/>
    <cellStyle name="Обычный 6 3 4 2" xfId="416" xr:uid="{00000000-0005-0000-0000-000038010000}"/>
    <cellStyle name="Обычный 6 3 5" xfId="333" xr:uid="{00000000-0005-0000-0000-000039010000}"/>
    <cellStyle name="Обычный 6 4" xfId="110" xr:uid="{00000000-0005-0000-0000-00003A010000}"/>
    <cellStyle name="Обычный 6 4 2" xfId="201" xr:uid="{00000000-0005-0000-0000-00003B010000}"/>
    <cellStyle name="Обычный 6 4 2 2" xfId="202" xr:uid="{00000000-0005-0000-0000-00003C010000}"/>
    <cellStyle name="Обычный 6 4 2 2 2" xfId="418" xr:uid="{00000000-0005-0000-0000-00003D010000}"/>
    <cellStyle name="Обычный 6 4 2 3" xfId="203" xr:uid="{00000000-0005-0000-0000-00003E010000}"/>
    <cellStyle name="Обычный 6 4 2 3 2" xfId="419" xr:uid="{00000000-0005-0000-0000-00003F010000}"/>
    <cellStyle name="Обычный 6 4 2 4" xfId="417" xr:uid="{00000000-0005-0000-0000-000040010000}"/>
    <cellStyle name="Обычный 6 4 3" xfId="204" xr:uid="{00000000-0005-0000-0000-000041010000}"/>
    <cellStyle name="Обычный 6 4 3 2" xfId="420" xr:uid="{00000000-0005-0000-0000-000042010000}"/>
    <cellStyle name="Обычный 6 4 4" xfId="205" xr:uid="{00000000-0005-0000-0000-000043010000}"/>
    <cellStyle name="Обычный 6 4 4 2" xfId="421" xr:uid="{00000000-0005-0000-0000-000044010000}"/>
    <cellStyle name="Обычный 6 4 5" xfId="326" xr:uid="{00000000-0005-0000-0000-000045010000}"/>
    <cellStyle name="Обычный 6 5" xfId="206" xr:uid="{00000000-0005-0000-0000-000046010000}"/>
    <cellStyle name="Обычный 6 5 2" xfId="207" xr:uid="{00000000-0005-0000-0000-000047010000}"/>
    <cellStyle name="Обычный 6 5 2 2" xfId="423" xr:uid="{00000000-0005-0000-0000-000048010000}"/>
    <cellStyle name="Обычный 6 5 3" xfId="208" xr:uid="{00000000-0005-0000-0000-000049010000}"/>
    <cellStyle name="Обычный 6 5 3 2" xfId="424" xr:uid="{00000000-0005-0000-0000-00004A010000}"/>
    <cellStyle name="Обычный 6 5 4" xfId="422" xr:uid="{00000000-0005-0000-0000-00004B010000}"/>
    <cellStyle name="Обычный 6 6" xfId="209" xr:uid="{00000000-0005-0000-0000-00004C010000}"/>
    <cellStyle name="Обычный 6 6 2" xfId="425" xr:uid="{00000000-0005-0000-0000-00004D010000}"/>
    <cellStyle name="Обычный 6 7" xfId="210" xr:uid="{00000000-0005-0000-0000-00004E010000}"/>
    <cellStyle name="Обычный 6 7 2" xfId="426" xr:uid="{00000000-0005-0000-0000-00004F010000}"/>
    <cellStyle name="Обычный 6 8" xfId="211" xr:uid="{00000000-0005-0000-0000-000050010000}"/>
    <cellStyle name="Обычный 6 8 2" xfId="427" xr:uid="{00000000-0005-0000-0000-000051010000}"/>
    <cellStyle name="Обычный 6 9" xfId="316" xr:uid="{00000000-0005-0000-0000-000052010000}"/>
    <cellStyle name="Обычный 7" xfId="54" xr:uid="{00000000-0005-0000-0000-000053010000}"/>
    <cellStyle name="Обычный 7 2" xfId="58" xr:uid="{00000000-0005-0000-0000-000054010000}"/>
    <cellStyle name="Обычный 7 2 2" xfId="122" xr:uid="{00000000-0005-0000-0000-000055010000}"/>
    <cellStyle name="Обычный 7 2 2 2" xfId="212" xr:uid="{00000000-0005-0000-0000-000056010000}"/>
    <cellStyle name="Обычный 7 2 2 2 2" xfId="213" xr:uid="{00000000-0005-0000-0000-000057010000}"/>
    <cellStyle name="Обычный 7 2 2 2 2 2" xfId="429" xr:uid="{00000000-0005-0000-0000-000058010000}"/>
    <cellStyle name="Обычный 7 2 2 2 3" xfId="214" xr:uid="{00000000-0005-0000-0000-000059010000}"/>
    <cellStyle name="Обычный 7 2 2 2 3 2" xfId="430" xr:uid="{00000000-0005-0000-0000-00005A010000}"/>
    <cellStyle name="Обычный 7 2 2 2 4" xfId="428" xr:uid="{00000000-0005-0000-0000-00005B010000}"/>
    <cellStyle name="Обычный 7 2 2 3" xfId="215" xr:uid="{00000000-0005-0000-0000-00005C010000}"/>
    <cellStyle name="Обычный 7 2 2 3 2" xfId="431" xr:uid="{00000000-0005-0000-0000-00005D010000}"/>
    <cellStyle name="Обычный 7 2 2 4" xfId="216" xr:uid="{00000000-0005-0000-0000-00005E010000}"/>
    <cellStyle name="Обычный 7 2 2 4 2" xfId="432" xr:uid="{00000000-0005-0000-0000-00005F010000}"/>
    <cellStyle name="Обычный 7 2 2 5" xfId="338" xr:uid="{00000000-0005-0000-0000-000060010000}"/>
    <cellStyle name="Обычный 7 2 3" xfId="115" xr:uid="{00000000-0005-0000-0000-000061010000}"/>
    <cellStyle name="Обычный 7 2 3 2" xfId="217" xr:uid="{00000000-0005-0000-0000-000062010000}"/>
    <cellStyle name="Обычный 7 2 3 2 2" xfId="218" xr:uid="{00000000-0005-0000-0000-000063010000}"/>
    <cellStyle name="Обычный 7 2 3 2 2 2" xfId="434" xr:uid="{00000000-0005-0000-0000-000064010000}"/>
    <cellStyle name="Обычный 7 2 3 2 3" xfId="219" xr:uid="{00000000-0005-0000-0000-000065010000}"/>
    <cellStyle name="Обычный 7 2 3 2 3 2" xfId="435" xr:uid="{00000000-0005-0000-0000-000066010000}"/>
    <cellStyle name="Обычный 7 2 3 2 4" xfId="433" xr:uid="{00000000-0005-0000-0000-000067010000}"/>
    <cellStyle name="Обычный 7 2 3 3" xfId="220" xr:uid="{00000000-0005-0000-0000-000068010000}"/>
    <cellStyle name="Обычный 7 2 3 3 2" xfId="436" xr:uid="{00000000-0005-0000-0000-000069010000}"/>
    <cellStyle name="Обычный 7 2 3 4" xfId="221" xr:uid="{00000000-0005-0000-0000-00006A010000}"/>
    <cellStyle name="Обычный 7 2 3 4 2" xfId="437" xr:uid="{00000000-0005-0000-0000-00006B010000}"/>
    <cellStyle name="Обычный 7 2 3 5" xfId="331" xr:uid="{00000000-0005-0000-0000-00006C010000}"/>
    <cellStyle name="Обычный 7 2 4" xfId="222" xr:uid="{00000000-0005-0000-0000-00006D010000}"/>
    <cellStyle name="Обычный 7 2 4 2" xfId="223" xr:uid="{00000000-0005-0000-0000-00006E010000}"/>
    <cellStyle name="Обычный 7 2 4 2 2" xfId="439" xr:uid="{00000000-0005-0000-0000-00006F010000}"/>
    <cellStyle name="Обычный 7 2 4 3" xfId="224" xr:uid="{00000000-0005-0000-0000-000070010000}"/>
    <cellStyle name="Обычный 7 2 4 3 2" xfId="440" xr:uid="{00000000-0005-0000-0000-000071010000}"/>
    <cellStyle name="Обычный 7 2 4 4" xfId="438" xr:uid="{00000000-0005-0000-0000-000072010000}"/>
    <cellStyle name="Обычный 7 2 5" xfId="225" xr:uid="{00000000-0005-0000-0000-000073010000}"/>
    <cellStyle name="Обычный 7 2 5 2" xfId="441" xr:uid="{00000000-0005-0000-0000-000074010000}"/>
    <cellStyle name="Обычный 7 2 6" xfId="226" xr:uid="{00000000-0005-0000-0000-000075010000}"/>
    <cellStyle name="Обычный 7 2 6 2" xfId="442" xr:uid="{00000000-0005-0000-0000-000076010000}"/>
    <cellStyle name="Обычный 7 2 7" xfId="227" xr:uid="{00000000-0005-0000-0000-000077010000}"/>
    <cellStyle name="Обычный 7 2 7 2" xfId="443" xr:uid="{00000000-0005-0000-0000-000078010000}"/>
    <cellStyle name="Обычный 7 2 8" xfId="321" xr:uid="{00000000-0005-0000-0000-000079010000}"/>
    <cellStyle name="Обычный 8" xfId="57" xr:uid="{00000000-0005-0000-0000-00007A010000}"/>
    <cellStyle name="Обычный 9" xfId="106" xr:uid="{00000000-0005-0000-0000-00007B010000}"/>
    <cellStyle name="Обычный 9 2" xfId="124" xr:uid="{00000000-0005-0000-0000-00007C010000}"/>
    <cellStyle name="Обычный 9 2 2" xfId="228" xr:uid="{00000000-0005-0000-0000-00007D010000}"/>
    <cellStyle name="Обычный 9 2 2 2" xfId="229" xr:uid="{00000000-0005-0000-0000-00007E010000}"/>
    <cellStyle name="Обычный 9 2 2 2 2" xfId="445" xr:uid="{00000000-0005-0000-0000-00007F010000}"/>
    <cellStyle name="Обычный 9 2 2 3" xfId="230" xr:uid="{00000000-0005-0000-0000-000080010000}"/>
    <cellStyle name="Обычный 9 2 2 3 2" xfId="446" xr:uid="{00000000-0005-0000-0000-000081010000}"/>
    <cellStyle name="Обычный 9 2 2 4" xfId="231" xr:uid="{00000000-0005-0000-0000-000082010000}"/>
    <cellStyle name="Обычный 9 2 2 4 2" xfId="447" xr:uid="{00000000-0005-0000-0000-000083010000}"/>
    <cellStyle name="Обычный 9 2 2 5" xfId="444" xr:uid="{00000000-0005-0000-0000-000084010000}"/>
    <cellStyle name="Обычный 9 2 3" xfId="232" xr:uid="{00000000-0005-0000-0000-000085010000}"/>
    <cellStyle name="Обычный 9 2 3 2" xfId="448" xr:uid="{00000000-0005-0000-0000-000086010000}"/>
    <cellStyle name="Обычный 9 2 4" xfId="233" xr:uid="{00000000-0005-0000-0000-000087010000}"/>
    <cellStyle name="Обычный 9 2 4 2" xfId="449" xr:uid="{00000000-0005-0000-0000-000088010000}"/>
    <cellStyle name="Обычный 9 2 5" xfId="340" xr:uid="{00000000-0005-0000-0000-000089010000}"/>
    <cellStyle name="Обычный 9 3" xfId="129" xr:uid="{00000000-0005-0000-0000-00008A010000}"/>
    <cellStyle name="Обычный 9 3 2" xfId="234" xr:uid="{00000000-0005-0000-0000-00008B010000}"/>
    <cellStyle name="Обычный 9 3 2 2" xfId="450" xr:uid="{00000000-0005-0000-0000-00008C010000}"/>
    <cellStyle name="Обычный 9 3 3" xfId="235" xr:uid="{00000000-0005-0000-0000-00008D010000}"/>
    <cellStyle name="Обычный 9 3 3 2" xfId="451" xr:uid="{00000000-0005-0000-0000-00008E010000}"/>
    <cellStyle name="Обычный 9 3 4" xfId="236" xr:uid="{00000000-0005-0000-0000-00008F010000}"/>
    <cellStyle name="Обычный 9 3 4 2" xfId="452" xr:uid="{00000000-0005-0000-0000-000090010000}"/>
    <cellStyle name="Обычный 9 3 5" xfId="345" xr:uid="{00000000-0005-0000-0000-000091010000}"/>
    <cellStyle name="Обычный 9 4" xfId="237" xr:uid="{00000000-0005-0000-0000-000092010000}"/>
    <cellStyle name="Обычный 9 4 2" xfId="453" xr:uid="{00000000-0005-0000-0000-000093010000}"/>
    <cellStyle name="Обычный 9 5" xfId="238" xr:uid="{00000000-0005-0000-0000-000094010000}"/>
    <cellStyle name="Обычный 9 5 2" xfId="454" xr:uid="{00000000-0005-0000-0000-000095010000}"/>
    <cellStyle name="Обычный 9 6" xfId="323" xr:uid="{00000000-0005-0000-0000-000096010000}"/>
    <cellStyle name="Плохой" xfId="38" builtinId="27" customBuiltin="1"/>
    <cellStyle name="Плохой 2" xfId="95" xr:uid="{00000000-0005-0000-0000-000098010000}"/>
    <cellStyle name="Плохой 3" xfId="310" xr:uid="{00000000-0005-0000-0000-000099010000}"/>
    <cellStyle name="Пояснение" xfId="39" builtinId="53" customBuiltin="1"/>
    <cellStyle name="Пояснение 2" xfId="96" xr:uid="{00000000-0005-0000-0000-00009B010000}"/>
    <cellStyle name="Пояснение 3" xfId="311" xr:uid="{00000000-0005-0000-0000-00009C010000}"/>
    <cellStyle name="Примечание" xfId="40" builtinId="10" customBuiltin="1"/>
    <cellStyle name="Примечание 2" xfId="97" xr:uid="{00000000-0005-0000-0000-00009E010000}"/>
    <cellStyle name="Примечание 3" xfId="312" xr:uid="{00000000-0005-0000-0000-00009F010000}"/>
    <cellStyle name="Процентный 2" xfId="103" xr:uid="{00000000-0005-0000-0000-0000A0010000}"/>
    <cellStyle name="Процентный 3" xfId="104" xr:uid="{00000000-0005-0000-0000-0000A1010000}"/>
    <cellStyle name="Связанная ячейка" xfId="41" builtinId="24" customBuiltin="1"/>
    <cellStyle name="Связанная ячейка 2" xfId="98" xr:uid="{00000000-0005-0000-0000-0000A3010000}"/>
    <cellStyle name="Связанная ячейка 3" xfId="313" xr:uid="{00000000-0005-0000-0000-0000A4010000}"/>
    <cellStyle name="Стиль 1" xfId="105" xr:uid="{00000000-0005-0000-0000-0000A5010000}"/>
    <cellStyle name="Текст предупреждения" xfId="42" builtinId="11" customBuiltin="1"/>
    <cellStyle name="Текст предупреждения 2" xfId="99" xr:uid="{00000000-0005-0000-0000-0000A7010000}"/>
    <cellStyle name="Текст предупреждения 3" xfId="314" xr:uid="{00000000-0005-0000-0000-0000A8010000}"/>
    <cellStyle name="Финансовый 2" xfId="49" xr:uid="{00000000-0005-0000-0000-0000A9010000}"/>
    <cellStyle name="Финансовый 2 2" xfId="118" xr:uid="{00000000-0005-0000-0000-0000AA010000}"/>
    <cellStyle name="Финансовый 2 2 2" xfId="239" xr:uid="{00000000-0005-0000-0000-0000AB010000}"/>
    <cellStyle name="Финансовый 2 2 2 2" xfId="240" xr:uid="{00000000-0005-0000-0000-0000AC010000}"/>
    <cellStyle name="Финансовый 2 2 2 2 2" xfId="50" xr:uid="{00000000-0005-0000-0000-0000AD010000}"/>
    <cellStyle name="Финансовый 2 2 2 2 3" xfId="456" xr:uid="{00000000-0005-0000-0000-0000AE010000}"/>
    <cellStyle name="Финансовый 2 2 2 3" xfId="241" xr:uid="{00000000-0005-0000-0000-0000AF010000}"/>
    <cellStyle name="Финансовый 2 2 2 3 2" xfId="457" xr:uid="{00000000-0005-0000-0000-0000B0010000}"/>
    <cellStyle name="Финансовый 2 2 2 4" xfId="455" xr:uid="{00000000-0005-0000-0000-0000B1010000}"/>
    <cellStyle name="Финансовый 2 2 3" xfId="242" xr:uid="{00000000-0005-0000-0000-0000B2010000}"/>
    <cellStyle name="Финансовый 2 2 3 2" xfId="458" xr:uid="{00000000-0005-0000-0000-0000B3010000}"/>
    <cellStyle name="Финансовый 2 2 4" xfId="243" xr:uid="{00000000-0005-0000-0000-0000B4010000}"/>
    <cellStyle name="Финансовый 2 2 4 2" xfId="459" xr:uid="{00000000-0005-0000-0000-0000B5010000}"/>
    <cellStyle name="Финансовый 2 2 5" xfId="334" xr:uid="{00000000-0005-0000-0000-0000B6010000}"/>
    <cellStyle name="Финансовый 2 3" xfId="111" xr:uid="{00000000-0005-0000-0000-0000B7010000}"/>
    <cellStyle name="Финансовый 2 3 2" xfId="244" xr:uid="{00000000-0005-0000-0000-0000B8010000}"/>
    <cellStyle name="Финансовый 2 3 2 2" xfId="245" xr:uid="{00000000-0005-0000-0000-0000B9010000}"/>
    <cellStyle name="Финансовый 2 3 2 2 2" xfId="461" xr:uid="{00000000-0005-0000-0000-0000BA010000}"/>
    <cellStyle name="Финансовый 2 3 2 3" xfId="246" xr:uid="{00000000-0005-0000-0000-0000BB010000}"/>
    <cellStyle name="Финансовый 2 3 2 3 2" xfId="462" xr:uid="{00000000-0005-0000-0000-0000BC010000}"/>
    <cellStyle name="Финансовый 2 3 2 4" xfId="460" xr:uid="{00000000-0005-0000-0000-0000BD010000}"/>
    <cellStyle name="Финансовый 2 3 3" xfId="247" xr:uid="{00000000-0005-0000-0000-0000BE010000}"/>
    <cellStyle name="Финансовый 2 3 3 2" xfId="463" xr:uid="{00000000-0005-0000-0000-0000BF010000}"/>
    <cellStyle name="Финансовый 2 3 4" xfId="248" xr:uid="{00000000-0005-0000-0000-0000C0010000}"/>
    <cellStyle name="Финансовый 2 3 4 2" xfId="464" xr:uid="{00000000-0005-0000-0000-0000C1010000}"/>
    <cellStyle name="Финансовый 2 3 5" xfId="327" xr:uid="{00000000-0005-0000-0000-0000C2010000}"/>
    <cellStyle name="Финансовый 2 4" xfId="249" xr:uid="{00000000-0005-0000-0000-0000C3010000}"/>
    <cellStyle name="Финансовый 2 4 2" xfId="250" xr:uid="{00000000-0005-0000-0000-0000C4010000}"/>
    <cellStyle name="Финансовый 2 4 2 2" xfId="466" xr:uid="{00000000-0005-0000-0000-0000C5010000}"/>
    <cellStyle name="Финансовый 2 4 3" xfId="251" xr:uid="{00000000-0005-0000-0000-0000C6010000}"/>
    <cellStyle name="Финансовый 2 4 3 2" xfId="467" xr:uid="{00000000-0005-0000-0000-0000C7010000}"/>
    <cellStyle name="Финансовый 2 4 4" xfId="465" xr:uid="{00000000-0005-0000-0000-0000C8010000}"/>
    <cellStyle name="Финансовый 2 5" xfId="252" xr:uid="{00000000-0005-0000-0000-0000C9010000}"/>
    <cellStyle name="Финансовый 2 5 2" xfId="468" xr:uid="{00000000-0005-0000-0000-0000CA010000}"/>
    <cellStyle name="Финансовый 2 6" xfId="253" xr:uid="{00000000-0005-0000-0000-0000CB010000}"/>
    <cellStyle name="Финансовый 2 6 2" xfId="469" xr:uid="{00000000-0005-0000-0000-0000CC010000}"/>
    <cellStyle name="Финансовый 2 7" xfId="254" xr:uid="{00000000-0005-0000-0000-0000CD010000}"/>
    <cellStyle name="Финансовый 2 7 2" xfId="470" xr:uid="{00000000-0005-0000-0000-0000CE010000}"/>
    <cellStyle name="Финансовый 2 8" xfId="317" xr:uid="{00000000-0005-0000-0000-0000CF010000}"/>
    <cellStyle name="Финансовый 3" xfId="51" xr:uid="{00000000-0005-0000-0000-0000D0010000}"/>
    <cellStyle name="Финансовый 3 2" xfId="119" xr:uid="{00000000-0005-0000-0000-0000D1010000}"/>
    <cellStyle name="Финансовый 3 2 2" xfId="255" xr:uid="{00000000-0005-0000-0000-0000D2010000}"/>
    <cellStyle name="Финансовый 3 2 2 2" xfId="256" xr:uid="{00000000-0005-0000-0000-0000D3010000}"/>
    <cellStyle name="Финансовый 3 2 2 2 2" xfId="472" xr:uid="{00000000-0005-0000-0000-0000D4010000}"/>
    <cellStyle name="Финансовый 3 2 2 3" xfId="257" xr:uid="{00000000-0005-0000-0000-0000D5010000}"/>
    <cellStyle name="Финансовый 3 2 2 3 2" xfId="473" xr:uid="{00000000-0005-0000-0000-0000D6010000}"/>
    <cellStyle name="Финансовый 3 2 2 4" xfId="471" xr:uid="{00000000-0005-0000-0000-0000D7010000}"/>
    <cellStyle name="Финансовый 3 2 3" xfId="258" xr:uid="{00000000-0005-0000-0000-0000D8010000}"/>
    <cellStyle name="Финансовый 3 2 3 2" xfId="474" xr:uid="{00000000-0005-0000-0000-0000D9010000}"/>
    <cellStyle name="Финансовый 3 2 4" xfId="259" xr:uid="{00000000-0005-0000-0000-0000DA010000}"/>
    <cellStyle name="Финансовый 3 2 4 2" xfId="475" xr:uid="{00000000-0005-0000-0000-0000DB010000}"/>
    <cellStyle name="Финансовый 3 2 5" xfId="335" xr:uid="{00000000-0005-0000-0000-0000DC010000}"/>
    <cellStyle name="Финансовый 3 3" xfId="112" xr:uid="{00000000-0005-0000-0000-0000DD010000}"/>
    <cellStyle name="Финансовый 3 3 2" xfId="260" xr:uid="{00000000-0005-0000-0000-0000DE010000}"/>
    <cellStyle name="Финансовый 3 3 2 2" xfId="261" xr:uid="{00000000-0005-0000-0000-0000DF010000}"/>
    <cellStyle name="Финансовый 3 3 2 2 2" xfId="477" xr:uid="{00000000-0005-0000-0000-0000E0010000}"/>
    <cellStyle name="Финансовый 3 3 2 3" xfId="262" xr:uid="{00000000-0005-0000-0000-0000E1010000}"/>
    <cellStyle name="Финансовый 3 3 2 3 2" xfId="478" xr:uid="{00000000-0005-0000-0000-0000E2010000}"/>
    <cellStyle name="Финансовый 3 3 2 4" xfId="476" xr:uid="{00000000-0005-0000-0000-0000E3010000}"/>
    <cellStyle name="Финансовый 3 3 3" xfId="263" xr:uid="{00000000-0005-0000-0000-0000E4010000}"/>
    <cellStyle name="Финансовый 3 3 3 2" xfId="479" xr:uid="{00000000-0005-0000-0000-0000E5010000}"/>
    <cellStyle name="Финансовый 3 3 4" xfId="264" xr:uid="{00000000-0005-0000-0000-0000E6010000}"/>
    <cellStyle name="Финансовый 3 3 4 2" xfId="480" xr:uid="{00000000-0005-0000-0000-0000E7010000}"/>
    <cellStyle name="Финансовый 3 3 5" xfId="328" xr:uid="{00000000-0005-0000-0000-0000E8010000}"/>
    <cellStyle name="Финансовый 3 4" xfId="265" xr:uid="{00000000-0005-0000-0000-0000E9010000}"/>
    <cellStyle name="Финансовый 3 4 2" xfId="266" xr:uid="{00000000-0005-0000-0000-0000EA010000}"/>
    <cellStyle name="Финансовый 3 4 2 2" xfId="482" xr:uid="{00000000-0005-0000-0000-0000EB010000}"/>
    <cellStyle name="Финансовый 3 4 3" xfId="267" xr:uid="{00000000-0005-0000-0000-0000EC010000}"/>
    <cellStyle name="Финансовый 3 4 3 2" xfId="483" xr:uid="{00000000-0005-0000-0000-0000ED010000}"/>
    <cellStyle name="Финансовый 3 4 4" xfId="481" xr:uid="{00000000-0005-0000-0000-0000EE010000}"/>
    <cellStyle name="Финансовый 3 5" xfId="268" xr:uid="{00000000-0005-0000-0000-0000EF010000}"/>
    <cellStyle name="Финансовый 3 5 2" xfId="484" xr:uid="{00000000-0005-0000-0000-0000F0010000}"/>
    <cellStyle name="Финансовый 3 6" xfId="269" xr:uid="{00000000-0005-0000-0000-0000F1010000}"/>
    <cellStyle name="Финансовый 3 6 2" xfId="485" xr:uid="{00000000-0005-0000-0000-0000F2010000}"/>
    <cellStyle name="Финансовый 3 7" xfId="270" xr:uid="{00000000-0005-0000-0000-0000F3010000}"/>
    <cellStyle name="Финансовый 3 7 2" xfId="486" xr:uid="{00000000-0005-0000-0000-0000F4010000}"/>
    <cellStyle name="Финансовый 3 8" xfId="318" xr:uid="{00000000-0005-0000-0000-0000F5010000}"/>
    <cellStyle name="Хороший" xfId="43" builtinId="26" customBuiltin="1"/>
    <cellStyle name="Хороший 2" xfId="100" xr:uid="{00000000-0005-0000-0000-0000F7010000}"/>
    <cellStyle name="Хороший 3" xfId="315" xr:uid="{00000000-0005-0000-0000-0000F8010000}"/>
  </cellStyles>
  <dxfs count="0"/>
  <tableStyles count="0" defaultTableStyle="TableStyleMedium9" defaultPivotStyle="PivotStyleLight16"/>
  <colors>
    <mruColors>
      <color rgb="FF0000FF"/>
      <color rgb="FFFF0000"/>
      <color rgb="FF00FFFF"/>
      <color rgb="FF00FF99"/>
      <color rgb="FFFF99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160"/>
  <sheetViews>
    <sheetView tabSelected="1" view="pageBreakPreview" topLeftCell="A7" zoomScale="55" zoomScaleNormal="60" zoomScaleSheetLayoutView="55" workbookViewId="0">
      <pane xSplit="3" ySplit="9" topLeftCell="D16" activePane="bottomRight" state="frozen"/>
      <selection activeCell="A7" sqref="A7"/>
      <selection pane="topRight" activeCell="D7" sqref="D7"/>
      <selection pane="bottomLeft" activeCell="A16" sqref="A16"/>
      <selection pane="bottomRight" activeCell="I20" sqref="I20"/>
    </sheetView>
  </sheetViews>
  <sheetFormatPr defaultColWidth="9" defaultRowHeight="15.75" x14ac:dyDescent="0.25"/>
  <cols>
    <col min="1" max="1" width="10.875" style="2" customWidth="1"/>
    <col min="2" max="2" width="72.625" style="2" customWidth="1"/>
    <col min="3" max="3" width="20" style="2" customWidth="1"/>
    <col min="4" max="4" width="10.75" style="2" customWidth="1"/>
    <col min="5" max="5" width="12.375" style="2" customWidth="1"/>
    <col min="6" max="6" width="13" style="2" customWidth="1"/>
    <col min="7" max="7" width="14.375" style="2" customWidth="1"/>
    <col min="8" max="8" width="16" style="2" customWidth="1"/>
    <col min="9" max="9" width="15.75" style="2" customWidth="1"/>
    <col min="10" max="10" width="13.875" style="3" customWidth="1"/>
    <col min="11" max="11" width="12.625" style="2" customWidth="1"/>
    <col min="12" max="12" width="10.875" style="2" customWidth="1"/>
    <col min="13" max="13" width="12.25" style="2" customWidth="1"/>
    <col min="14" max="14" width="12.75" style="2" customWidth="1"/>
    <col min="15" max="15" width="12.375" style="2" customWidth="1"/>
    <col min="16" max="16" width="13.375" style="2" customWidth="1"/>
    <col min="17" max="17" width="11.5" style="2" customWidth="1"/>
    <col min="18" max="18" width="12.625" style="2" customWidth="1"/>
    <col min="19" max="19" width="13.25" style="2" customWidth="1"/>
    <col min="20" max="20" width="10.875" style="2" customWidth="1"/>
    <col min="21" max="21" width="11.25" style="2" customWidth="1"/>
    <col min="22" max="22" width="12.375" style="2" customWidth="1"/>
    <col min="23" max="23" width="11.75" style="2" customWidth="1"/>
    <col min="24" max="24" width="12.25" style="2" customWidth="1"/>
    <col min="25" max="25" width="15.625" style="2" customWidth="1"/>
    <col min="26" max="26" width="15.375" style="2" customWidth="1"/>
    <col min="27" max="27" width="18.5" style="2" customWidth="1"/>
    <col min="28" max="28" width="17.5" style="2" customWidth="1"/>
    <col min="29" max="32" width="16.875" style="2" customWidth="1"/>
    <col min="33" max="38" width="16.625" style="2" customWidth="1"/>
    <col min="39" max="39" width="27.625" style="2" customWidth="1"/>
    <col min="40" max="40" width="7.125" style="2" customWidth="1"/>
    <col min="41" max="41" width="6" style="2" customWidth="1"/>
    <col min="42" max="42" width="8.375" style="2" customWidth="1"/>
    <col min="43" max="43" width="5.625" style="2" customWidth="1"/>
    <col min="44" max="44" width="7.375" style="2" customWidth="1"/>
    <col min="45" max="45" width="10" style="2" customWidth="1"/>
    <col min="46" max="46" width="7.875" style="2" customWidth="1"/>
    <col min="47" max="47" width="6.75" style="2" customWidth="1"/>
    <col min="48" max="48" width="9" style="2" customWidth="1"/>
    <col min="49" max="49" width="6.125" style="2" customWidth="1"/>
    <col min="50" max="50" width="6.75" style="2" customWidth="1"/>
    <col min="51" max="51" width="9.375" style="2" customWidth="1"/>
    <col min="52" max="52" width="7.375" style="2" customWidth="1"/>
    <col min="53" max="59" width="7.25" style="2" customWidth="1"/>
    <col min="60" max="60" width="8.625" style="2" customWidth="1"/>
    <col min="61" max="61" width="6.125" style="2" customWidth="1"/>
    <col min="62" max="62" width="6.875" style="2" customWidth="1"/>
    <col min="63" max="63" width="9.625" style="2" customWidth="1"/>
    <col min="64" max="64" width="6.75" style="2" customWidth="1"/>
    <col min="65" max="65" width="7.75" style="2" customWidth="1"/>
    <col min="66" max="16384" width="9" style="2"/>
  </cols>
  <sheetData>
    <row r="1" spans="1:70" ht="15" customHeight="1" x14ac:dyDescent="0.25">
      <c r="AM1" s="4" t="s">
        <v>16</v>
      </c>
    </row>
    <row r="2" spans="1:70" ht="22.5" customHeight="1" x14ac:dyDescent="0.3">
      <c r="AM2" s="5" t="s">
        <v>0</v>
      </c>
    </row>
    <row r="3" spans="1:70" ht="20.25" customHeight="1" x14ac:dyDescent="0.3">
      <c r="AM3" s="5" t="s">
        <v>22</v>
      </c>
    </row>
    <row r="4" spans="1:70" ht="24" customHeight="1" x14ac:dyDescent="0.3">
      <c r="A4" s="6" t="s">
        <v>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70" ht="13.5" customHeight="1" x14ac:dyDescent="0.3">
      <c r="A5" s="7"/>
      <c r="B5" s="7"/>
      <c r="C5" s="7"/>
      <c r="D5" s="7"/>
      <c r="E5" s="7"/>
      <c r="F5" s="7"/>
      <c r="G5" s="7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7"/>
      <c r="AM5" s="7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</row>
    <row r="6" spans="1:70" ht="16.5" customHeight="1" x14ac:dyDescent="0.25">
      <c r="A6" s="10" t="s">
        <v>156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2"/>
      <c r="BP6" s="12"/>
      <c r="BQ6" s="12"/>
      <c r="BR6" s="12"/>
    </row>
    <row r="7" spans="1:70" ht="16.5" customHeight="1" x14ac:dyDescent="0.25">
      <c r="A7" s="13" t="s">
        <v>27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2"/>
      <c r="BO7" s="12"/>
      <c r="BP7" s="12"/>
      <c r="BQ7" s="12"/>
      <c r="BR7" s="12"/>
    </row>
    <row r="8" spans="1:70" ht="24" customHeight="1" x14ac:dyDescent="0.3">
      <c r="A8" s="15" t="s">
        <v>174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9"/>
      <c r="BO8" s="9"/>
    </row>
    <row r="9" spans="1:70" ht="37.5" customHeight="1" x14ac:dyDescent="0.3">
      <c r="A9" s="17" t="s">
        <v>175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9"/>
      <c r="BO9" s="9"/>
    </row>
    <row r="10" spans="1:70" ht="18.75" customHeight="1" x14ac:dyDescent="0.3">
      <c r="A10" s="19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1"/>
      <c r="BO10" s="21"/>
      <c r="BP10" s="21"/>
      <c r="BQ10" s="21"/>
      <c r="BR10" s="21"/>
    </row>
    <row r="11" spans="1:70" ht="73.5" customHeight="1" x14ac:dyDescent="0.25">
      <c r="A11" s="22" t="s">
        <v>10</v>
      </c>
      <c r="B11" s="23" t="s">
        <v>6</v>
      </c>
      <c r="C11" s="22" t="s">
        <v>21</v>
      </c>
      <c r="D11" s="24" t="s">
        <v>11</v>
      </c>
      <c r="E11" s="24" t="s">
        <v>12</v>
      </c>
      <c r="F11" s="25" t="s">
        <v>13</v>
      </c>
      <c r="G11" s="26"/>
      <c r="H11" s="25" t="s">
        <v>19</v>
      </c>
      <c r="I11" s="26"/>
      <c r="J11" s="27" t="s">
        <v>169</v>
      </c>
      <c r="K11" s="28" t="s">
        <v>15</v>
      </c>
      <c r="L11" s="29"/>
      <c r="M11" s="29"/>
      <c r="N11" s="29"/>
      <c r="O11" s="29"/>
      <c r="P11" s="29"/>
      <c r="Q11" s="29"/>
      <c r="R11" s="29"/>
      <c r="S11" s="29"/>
      <c r="T11" s="30"/>
      <c r="U11" s="28" t="s">
        <v>14</v>
      </c>
      <c r="V11" s="29"/>
      <c r="W11" s="29"/>
      <c r="X11" s="29"/>
      <c r="Y11" s="29"/>
      <c r="Z11" s="30"/>
      <c r="AA11" s="28" t="s">
        <v>172</v>
      </c>
      <c r="AB11" s="30"/>
      <c r="AC11" s="28" t="s">
        <v>20</v>
      </c>
      <c r="AD11" s="29"/>
      <c r="AE11" s="29"/>
      <c r="AF11" s="29"/>
      <c r="AG11" s="29"/>
      <c r="AH11" s="29"/>
      <c r="AI11" s="29"/>
      <c r="AJ11" s="29"/>
      <c r="AK11" s="29"/>
      <c r="AL11" s="30"/>
      <c r="AM11" s="31" t="s">
        <v>18</v>
      </c>
    </row>
    <row r="12" spans="1:70" ht="66" customHeight="1" x14ac:dyDescent="0.25">
      <c r="A12" s="32"/>
      <c r="B12" s="33"/>
      <c r="C12" s="32"/>
      <c r="D12" s="34"/>
      <c r="E12" s="34"/>
      <c r="F12" s="35"/>
      <c r="G12" s="36"/>
      <c r="H12" s="35"/>
      <c r="I12" s="36"/>
      <c r="J12" s="37"/>
      <c r="K12" s="28" t="s">
        <v>26</v>
      </c>
      <c r="L12" s="29"/>
      <c r="M12" s="29"/>
      <c r="N12" s="29"/>
      <c r="O12" s="30"/>
      <c r="P12" s="28" t="s">
        <v>158</v>
      </c>
      <c r="Q12" s="29"/>
      <c r="R12" s="29"/>
      <c r="S12" s="29"/>
      <c r="T12" s="30"/>
      <c r="U12" s="28" t="s">
        <v>159</v>
      </c>
      <c r="V12" s="30"/>
      <c r="W12" s="28" t="s">
        <v>170</v>
      </c>
      <c r="X12" s="30"/>
      <c r="Y12" s="28" t="s">
        <v>171</v>
      </c>
      <c r="Z12" s="30"/>
      <c r="AA12" s="28" t="s">
        <v>35</v>
      </c>
      <c r="AB12" s="30"/>
      <c r="AC12" s="38" t="s">
        <v>36</v>
      </c>
      <c r="AD12" s="39"/>
      <c r="AE12" s="38" t="s">
        <v>37</v>
      </c>
      <c r="AF12" s="39"/>
      <c r="AG12" s="38" t="s">
        <v>160</v>
      </c>
      <c r="AH12" s="39"/>
      <c r="AI12" s="38" t="s">
        <v>173</v>
      </c>
      <c r="AJ12" s="39"/>
      <c r="AK12" s="31" t="s">
        <v>38</v>
      </c>
      <c r="AL12" s="31" t="s">
        <v>29</v>
      </c>
      <c r="AM12" s="40"/>
    </row>
    <row r="13" spans="1:70" ht="90.75" customHeight="1" x14ac:dyDescent="0.25">
      <c r="A13" s="41"/>
      <c r="B13" s="42"/>
      <c r="C13" s="41"/>
      <c r="D13" s="43"/>
      <c r="E13" s="43"/>
      <c r="F13" s="44" t="s">
        <v>26</v>
      </c>
      <c r="G13" s="44" t="s">
        <v>9</v>
      </c>
      <c r="H13" s="44" t="s">
        <v>26</v>
      </c>
      <c r="I13" s="44" t="s">
        <v>9</v>
      </c>
      <c r="J13" s="45"/>
      <c r="K13" s="46" t="s">
        <v>2</v>
      </c>
      <c r="L13" s="46" t="s">
        <v>4</v>
      </c>
      <c r="M13" s="46" t="s">
        <v>5</v>
      </c>
      <c r="N13" s="47" t="s">
        <v>7</v>
      </c>
      <c r="O13" s="47" t="s">
        <v>8</v>
      </c>
      <c r="P13" s="46" t="s">
        <v>2</v>
      </c>
      <c r="Q13" s="46" t="s">
        <v>4</v>
      </c>
      <c r="R13" s="46" t="s">
        <v>5</v>
      </c>
      <c r="S13" s="47" t="s">
        <v>7</v>
      </c>
      <c r="T13" s="47" t="s">
        <v>8</v>
      </c>
      <c r="U13" s="46" t="s">
        <v>1</v>
      </c>
      <c r="V13" s="46" t="s">
        <v>3</v>
      </c>
      <c r="W13" s="46" t="s">
        <v>1</v>
      </c>
      <c r="X13" s="46" t="s">
        <v>3</v>
      </c>
      <c r="Y13" s="46" t="s">
        <v>1</v>
      </c>
      <c r="Z13" s="46" t="s">
        <v>3</v>
      </c>
      <c r="AA13" s="48" t="s">
        <v>30</v>
      </c>
      <c r="AB13" s="49" t="s">
        <v>155</v>
      </c>
      <c r="AC13" s="49" t="s">
        <v>30</v>
      </c>
      <c r="AD13" s="49" t="s">
        <v>9</v>
      </c>
      <c r="AE13" s="49" t="s">
        <v>30</v>
      </c>
      <c r="AF13" s="49" t="s">
        <v>9</v>
      </c>
      <c r="AG13" s="49" t="s">
        <v>30</v>
      </c>
      <c r="AH13" s="49" t="s">
        <v>9</v>
      </c>
      <c r="AI13" s="49" t="s">
        <v>26</v>
      </c>
      <c r="AJ13" s="49" t="s">
        <v>9</v>
      </c>
      <c r="AK13" s="50"/>
      <c r="AL13" s="50"/>
      <c r="AM13" s="50"/>
    </row>
    <row r="14" spans="1:70" ht="19.149999999999999" customHeight="1" x14ac:dyDescent="0.25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  <c r="M14" s="48">
        <v>13</v>
      </c>
      <c r="N14" s="48">
        <v>14</v>
      </c>
      <c r="O14" s="48">
        <v>15</v>
      </c>
      <c r="P14" s="48">
        <v>16</v>
      </c>
      <c r="Q14" s="48">
        <v>17</v>
      </c>
      <c r="R14" s="48">
        <v>18</v>
      </c>
      <c r="S14" s="48">
        <v>19</v>
      </c>
      <c r="T14" s="48">
        <v>20</v>
      </c>
      <c r="U14" s="48">
        <v>21</v>
      </c>
      <c r="V14" s="48">
        <v>22</v>
      </c>
      <c r="W14" s="48">
        <v>23</v>
      </c>
      <c r="X14" s="48">
        <v>24</v>
      </c>
      <c r="Y14" s="48">
        <v>25</v>
      </c>
      <c r="Z14" s="48">
        <v>26</v>
      </c>
      <c r="AA14" s="48">
        <v>27</v>
      </c>
      <c r="AB14" s="48">
        <v>28</v>
      </c>
      <c r="AC14" s="51" t="s">
        <v>31</v>
      </c>
      <c r="AD14" s="51" t="s">
        <v>32</v>
      </c>
      <c r="AE14" s="51" t="s">
        <v>33</v>
      </c>
      <c r="AF14" s="51" t="s">
        <v>34</v>
      </c>
      <c r="AG14" s="51" t="s">
        <v>39</v>
      </c>
      <c r="AH14" s="51" t="s">
        <v>40</v>
      </c>
      <c r="AI14" s="51" t="s">
        <v>41</v>
      </c>
      <c r="AJ14" s="51" t="s">
        <v>42</v>
      </c>
      <c r="AK14" s="51" t="s">
        <v>25</v>
      </c>
      <c r="AL14" s="51" t="s">
        <v>23</v>
      </c>
      <c r="AM14" s="51" t="s">
        <v>24</v>
      </c>
      <c r="AO14" s="52"/>
    </row>
    <row r="15" spans="1:70" x14ac:dyDescent="0.25">
      <c r="A15" s="53" t="s">
        <v>43</v>
      </c>
      <c r="B15" s="54" t="s">
        <v>44</v>
      </c>
      <c r="C15" s="55" t="s">
        <v>45</v>
      </c>
      <c r="D15" s="56" t="s">
        <v>152</v>
      </c>
      <c r="E15" s="56" t="s">
        <v>152</v>
      </c>
      <c r="F15" s="56" t="s">
        <v>152</v>
      </c>
      <c r="G15" s="56" t="s">
        <v>152</v>
      </c>
      <c r="H15" s="57" t="s">
        <v>152</v>
      </c>
      <c r="I15" s="57" t="str">
        <f>I16</f>
        <v>нд</v>
      </c>
      <c r="J15" s="57">
        <f>J17</f>
        <v>0</v>
      </c>
      <c r="K15" s="57">
        <f>K22</f>
        <v>142.68515234544051</v>
      </c>
      <c r="L15" s="57">
        <f t="shared" ref="L15:O15" si="0">L22</f>
        <v>5.7749818682977923</v>
      </c>
      <c r="M15" s="57">
        <f t="shared" si="0"/>
        <v>76.375872499915289</v>
      </c>
      <c r="N15" s="57">
        <f t="shared" si="0"/>
        <v>2.8688003489094909</v>
      </c>
      <c r="O15" s="57">
        <f t="shared" si="0"/>
        <v>57.665487628317969</v>
      </c>
      <c r="P15" s="57">
        <f>P22</f>
        <v>140.71885822329938</v>
      </c>
      <c r="Q15" s="57">
        <f t="shared" ref="Q15:T15" si="1">Q22</f>
        <v>5.5016978282977922</v>
      </c>
      <c r="R15" s="57">
        <f t="shared" si="1"/>
        <v>75.85657309729234</v>
      </c>
      <c r="S15" s="57">
        <f t="shared" si="1"/>
        <v>2.8688003489094909</v>
      </c>
      <c r="T15" s="57">
        <f t="shared" si="1"/>
        <v>56.491786948799771</v>
      </c>
      <c r="U15" s="57" t="s">
        <v>152</v>
      </c>
      <c r="V15" s="57">
        <f t="shared" ref="V15" si="2">V22</f>
        <v>47.582521666666665</v>
      </c>
      <c r="W15" s="57" t="s">
        <v>152</v>
      </c>
      <c r="X15" s="57">
        <f t="shared" ref="X15" si="3">X22</f>
        <v>47.335142094069077</v>
      </c>
      <c r="Y15" s="57" t="s">
        <v>152</v>
      </c>
      <c r="Z15" s="57">
        <f>Z22</f>
        <v>80.971169405573775</v>
      </c>
      <c r="AA15" s="57">
        <v>24.384411253986421</v>
      </c>
      <c r="AB15" s="57">
        <f>AB22</f>
        <v>5.1417196599999997</v>
      </c>
      <c r="AC15" s="57">
        <v>31.744516918454622</v>
      </c>
      <c r="AD15" s="57">
        <f>AD22</f>
        <v>51.389937562072603</v>
      </c>
      <c r="AE15" s="57">
        <v>15.590625175614452</v>
      </c>
      <c r="AF15" s="57">
        <f>AF17</f>
        <v>41.875278688524588</v>
      </c>
      <c r="AG15" s="57">
        <v>11.69086699071835</v>
      </c>
      <c r="AH15" s="57">
        <f>AH17</f>
        <v>11.617786885245902</v>
      </c>
      <c r="AI15" s="57">
        <f>AI17</f>
        <v>7.249581967213115</v>
      </c>
      <c r="AJ15" s="57" t="s">
        <v>152</v>
      </c>
      <c r="AK15" s="57">
        <f>AC15+AE15+AG15+AI15</f>
        <v>66.275591052000536</v>
      </c>
      <c r="AL15" s="57">
        <f>SUM(AD15,AF15,AH15,AI15)</f>
        <v>112.13258510305621</v>
      </c>
      <c r="AM15" s="57" t="s">
        <v>152</v>
      </c>
      <c r="AN15" s="52"/>
      <c r="AO15" s="52"/>
    </row>
    <row r="16" spans="1:70" x14ac:dyDescent="0.25">
      <c r="A16" s="53" t="s">
        <v>46</v>
      </c>
      <c r="B16" s="54" t="s">
        <v>47</v>
      </c>
      <c r="C16" s="55" t="s">
        <v>45</v>
      </c>
      <c r="D16" s="56" t="s">
        <v>152</v>
      </c>
      <c r="E16" s="56" t="s">
        <v>152</v>
      </c>
      <c r="F16" s="56" t="s">
        <v>152</v>
      </c>
      <c r="G16" s="56" t="s">
        <v>152</v>
      </c>
      <c r="H16" s="57" t="s">
        <v>152</v>
      </c>
      <c r="I16" s="57" t="str">
        <f>I22</f>
        <v>нд</v>
      </c>
      <c r="J16" s="57">
        <v>0</v>
      </c>
      <c r="K16" s="57">
        <f>K23</f>
        <v>55.87071296666668</v>
      </c>
      <c r="L16" s="57">
        <f t="shared" ref="L16:O16" si="4">L23</f>
        <v>0</v>
      </c>
      <c r="M16" s="57">
        <f t="shared" si="4"/>
        <v>0</v>
      </c>
      <c r="N16" s="57">
        <f t="shared" si="4"/>
        <v>0</v>
      </c>
      <c r="O16" s="57">
        <f t="shared" si="4"/>
        <v>55.87071296666668</v>
      </c>
      <c r="P16" s="57">
        <f>P23</f>
        <v>61.188406196721317</v>
      </c>
      <c r="Q16" s="57">
        <f t="shared" ref="Q16:T16" si="5">Q23</f>
        <v>0.65363596000000002</v>
      </c>
      <c r="R16" s="57">
        <f t="shared" si="5"/>
        <v>5.5799705973770495</v>
      </c>
      <c r="S16" s="57">
        <f t="shared" si="5"/>
        <v>0</v>
      </c>
      <c r="T16" s="57">
        <f t="shared" si="5"/>
        <v>54.954799639344266</v>
      </c>
      <c r="U16" s="57">
        <v>0</v>
      </c>
      <c r="V16" s="57">
        <f t="shared" ref="V16" si="6">V23</f>
        <v>0</v>
      </c>
      <c r="W16" s="57">
        <v>0</v>
      </c>
      <c r="X16" s="57">
        <f t="shared" ref="X16" si="7">X23</f>
        <v>0</v>
      </c>
      <c r="Y16" s="57">
        <v>0</v>
      </c>
      <c r="Z16" s="57">
        <f>Z23</f>
        <v>7.5669398973770496</v>
      </c>
      <c r="AA16" s="57">
        <v>3.8455609599999998</v>
      </c>
      <c r="AB16" s="57">
        <f>AB23</f>
        <v>5.1417196599999997</v>
      </c>
      <c r="AC16" s="57">
        <v>0</v>
      </c>
      <c r="AD16" s="57">
        <f>AD23</f>
        <v>19.430327868852459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 t="s">
        <v>152</v>
      </c>
      <c r="AK16" s="57">
        <f t="shared" ref="AK16:AK79" si="8">AC16+AE16+AG16+AI16</f>
        <v>0</v>
      </c>
      <c r="AL16" s="57">
        <f t="shared" ref="AL16:AL79" si="9">SUM(AD16,AF16,AH16,AI16)</f>
        <v>19.430327868852459</v>
      </c>
      <c r="AM16" s="57" t="s">
        <v>152</v>
      </c>
    </row>
    <row r="17" spans="1:41" x14ac:dyDescent="0.25">
      <c r="A17" s="53" t="s">
        <v>48</v>
      </c>
      <c r="B17" s="54" t="s">
        <v>49</v>
      </c>
      <c r="C17" s="55" t="s">
        <v>45</v>
      </c>
      <c r="D17" s="56" t="s">
        <v>152</v>
      </c>
      <c r="E17" s="56" t="s">
        <v>152</v>
      </c>
      <c r="F17" s="56" t="s">
        <v>152</v>
      </c>
      <c r="G17" s="56" t="s">
        <v>152</v>
      </c>
      <c r="H17" s="57" t="s">
        <v>152</v>
      </c>
      <c r="I17" s="57" t="s">
        <v>152</v>
      </c>
      <c r="J17" s="57">
        <f>J22</f>
        <v>0</v>
      </c>
      <c r="K17" s="57">
        <f>K47</f>
        <v>86.814439378773841</v>
      </c>
      <c r="L17" s="57">
        <f t="shared" ref="L17:O17" si="10">L47</f>
        <v>5.7749818682977923</v>
      </c>
      <c r="M17" s="57">
        <f t="shared" si="10"/>
        <v>76.375872499915289</v>
      </c>
      <c r="N17" s="57">
        <f t="shared" si="10"/>
        <v>2.8688003489094909</v>
      </c>
      <c r="O17" s="57">
        <f t="shared" si="10"/>
        <v>1.7947746616512883</v>
      </c>
      <c r="P17" s="57">
        <f>P47</f>
        <v>79.530452026578061</v>
      </c>
      <c r="Q17" s="57">
        <f t="shared" ref="Q17:T17" si="11">Q47</f>
        <v>4.8480618682977923</v>
      </c>
      <c r="R17" s="57">
        <f t="shared" si="11"/>
        <v>70.276602499915285</v>
      </c>
      <c r="S17" s="57">
        <f t="shared" si="11"/>
        <v>2.8688003489094909</v>
      </c>
      <c r="T17" s="57">
        <f t="shared" si="11"/>
        <v>1.5369873094555069</v>
      </c>
      <c r="U17" s="57" t="s">
        <v>152</v>
      </c>
      <c r="V17" s="57">
        <f t="shared" ref="V17" si="12">V47</f>
        <v>47.582521666666665</v>
      </c>
      <c r="W17" s="57" t="s">
        <v>152</v>
      </c>
      <c r="X17" s="57">
        <f t="shared" ref="X17" si="13">X47</f>
        <v>47.335142094069077</v>
      </c>
      <c r="Y17" s="57" t="s">
        <v>152</v>
      </c>
      <c r="Z17" s="57">
        <f>Z47</f>
        <v>73.404229508196721</v>
      </c>
      <c r="AA17" s="57">
        <v>20.538850293986421</v>
      </c>
      <c r="AB17" s="57">
        <v>8.7440799999999985</v>
      </c>
      <c r="AC17" s="57">
        <v>31.744516918454622</v>
      </c>
      <c r="AD17" s="57">
        <f>AD47</f>
        <v>31.959609693220145</v>
      </c>
      <c r="AE17" s="57">
        <v>15.590625175614452</v>
      </c>
      <c r="AF17" s="57">
        <f>AF22</f>
        <v>41.875278688524588</v>
      </c>
      <c r="AG17" s="57">
        <v>11.69086699071835</v>
      </c>
      <c r="AH17" s="57">
        <f>AH22</f>
        <v>11.617786885245902</v>
      </c>
      <c r="AI17" s="57">
        <f>AI22</f>
        <v>7.249581967213115</v>
      </c>
      <c r="AJ17" s="57" t="s">
        <v>152</v>
      </c>
      <c r="AK17" s="57">
        <f t="shared" si="8"/>
        <v>66.275591052000536</v>
      </c>
      <c r="AL17" s="57">
        <f t="shared" si="9"/>
        <v>92.702257234203756</v>
      </c>
      <c r="AM17" s="57" t="s">
        <v>152</v>
      </c>
    </row>
    <row r="18" spans="1:41" ht="31.5" x14ac:dyDescent="0.25">
      <c r="A18" s="53" t="s">
        <v>50</v>
      </c>
      <c r="B18" s="58" t="s">
        <v>51</v>
      </c>
      <c r="C18" s="55" t="s">
        <v>45</v>
      </c>
      <c r="D18" s="56" t="s">
        <v>152</v>
      </c>
      <c r="E18" s="56" t="s">
        <v>152</v>
      </c>
      <c r="F18" s="56" t="s">
        <v>152</v>
      </c>
      <c r="G18" s="56" t="s">
        <v>152</v>
      </c>
      <c r="H18" s="57" t="s">
        <v>152</v>
      </c>
      <c r="I18" s="57" t="s">
        <v>152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 t="s">
        <v>152</v>
      </c>
      <c r="AK18" s="57">
        <f t="shared" si="8"/>
        <v>0</v>
      </c>
      <c r="AL18" s="57">
        <f t="shared" si="9"/>
        <v>0</v>
      </c>
      <c r="AM18" s="57" t="s">
        <v>152</v>
      </c>
      <c r="AN18" s="59"/>
      <c r="AO18" s="59"/>
    </row>
    <row r="19" spans="1:41" x14ac:dyDescent="0.25">
      <c r="A19" s="53" t="s">
        <v>52</v>
      </c>
      <c r="B19" s="54" t="s">
        <v>53</v>
      </c>
      <c r="C19" s="55" t="s">
        <v>45</v>
      </c>
      <c r="D19" s="56" t="s">
        <v>152</v>
      </c>
      <c r="E19" s="56" t="s">
        <v>152</v>
      </c>
      <c r="F19" s="56" t="s">
        <v>152</v>
      </c>
      <c r="G19" s="56" t="s">
        <v>152</v>
      </c>
      <c r="H19" s="57" t="s">
        <v>152</v>
      </c>
      <c r="I19" s="57" t="s">
        <v>152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7">
        <v>0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57">
        <v>0</v>
      </c>
      <c r="AJ19" s="57" t="s">
        <v>152</v>
      </c>
      <c r="AK19" s="57">
        <f t="shared" si="8"/>
        <v>0</v>
      </c>
      <c r="AL19" s="57">
        <f t="shared" si="9"/>
        <v>0</v>
      </c>
      <c r="AM19" s="57" t="s">
        <v>152</v>
      </c>
      <c r="AN19" s="59"/>
      <c r="AO19" s="59"/>
    </row>
    <row r="20" spans="1:41" ht="31.5" x14ac:dyDescent="0.25">
      <c r="A20" s="53" t="s">
        <v>54</v>
      </c>
      <c r="B20" s="54" t="s">
        <v>55</v>
      </c>
      <c r="C20" s="55" t="s">
        <v>45</v>
      </c>
      <c r="D20" s="56" t="s">
        <v>152</v>
      </c>
      <c r="E20" s="56" t="s">
        <v>152</v>
      </c>
      <c r="F20" s="56" t="s">
        <v>152</v>
      </c>
      <c r="G20" s="56" t="s">
        <v>152</v>
      </c>
      <c r="H20" s="57" t="s">
        <v>152</v>
      </c>
      <c r="I20" s="60" t="s">
        <v>152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57">
        <v>0</v>
      </c>
      <c r="AJ20" s="57" t="s">
        <v>152</v>
      </c>
      <c r="AK20" s="57">
        <f t="shared" si="8"/>
        <v>0</v>
      </c>
      <c r="AL20" s="60">
        <f t="shared" si="9"/>
        <v>0</v>
      </c>
      <c r="AM20" s="60" t="s">
        <v>152</v>
      </c>
      <c r="AN20" s="59"/>
      <c r="AO20" s="59"/>
    </row>
    <row r="21" spans="1:41" x14ac:dyDescent="0.25">
      <c r="A21" s="53" t="s">
        <v>56</v>
      </c>
      <c r="B21" s="58" t="s">
        <v>57</v>
      </c>
      <c r="C21" s="55" t="s">
        <v>45</v>
      </c>
      <c r="D21" s="56" t="s">
        <v>152</v>
      </c>
      <c r="E21" s="56" t="s">
        <v>152</v>
      </c>
      <c r="F21" s="56" t="s">
        <v>152</v>
      </c>
      <c r="G21" s="56" t="s">
        <v>152</v>
      </c>
      <c r="H21" s="57" t="s">
        <v>152</v>
      </c>
      <c r="I21" s="57" t="s">
        <v>152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0</v>
      </c>
      <c r="AF21" s="57">
        <v>0</v>
      </c>
      <c r="AG21" s="57">
        <v>0</v>
      </c>
      <c r="AH21" s="57">
        <v>0</v>
      </c>
      <c r="AI21" s="57">
        <v>0</v>
      </c>
      <c r="AJ21" s="57" t="s">
        <v>152</v>
      </c>
      <c r="AK21" s="57">
        <f t="shared" si="8"/>
        <v>0</v>
      </c>
      <c r="AL21" s="57">
        <f t="shared" si="9"/>
        <v>0</v>
      </c>
      <c r="AM21" s="57" t="s">
        <v>152</v>
      </c>
      <c r="AN21" s="59"/>
      <c r="AO21" s="59"/>
    </row>
    <row r="22" spans="1:41" x14ac:dyDescent="0.25">
      <c r="A22" s="53" t="s">
        <v>58</v>
      </c>
      <c r="B22" s="54" t="s">
        <v>59</v>
      </c>
      <c r="C22" s="55" t="s">
        <v>45</v>
      </c>
      <c r="D22" s="56" t="s">
        <v>152</v>
      </c>
      <c r="E22" s="56" t="s">
        <v>152</v>
      </c>
      <c r="F22" s="56" t="s">
        <v>152</v>
      </c>
      <c r="G22" s="56" t="s">
        <v>152</v>
      </c>
      <c r="H22" s="57" t="s">
        <v>152</v>
      </c>
      <c r="I22" s="57" t="str">
        <f>I23</f>
        <v>нд</v>
      </c>
      <c r="J22" s="57">
        <f>J47</f>
        <v>0</v>
      </c>
      <c r="K22" s="57">
        <f t="shared" ref="K22:T22" si="14">K23+K47</f>
        <v>142.68515234544051</v>
      </c>
      <c r="L22" s="57">
        <f t="shared" si="14"/>
        <v>5.7749818682977923</v>
      </c>
      <c r="M22" s="57">
        <f t="shared" si="14"/>
        <v>76.375872499915289</v>
      </c>
      <c r="N22" s="57">
        <f t="shared" si="14"/>
        <v>2.8688003489094909</v>
      </c>
      <c r="O22" s="57">
        <f t="shared" si="14"/>
        <v>57.665487628317969</v>
      </c>
      <c r="P22" s="57">
        <f t="shared" si="14"/>
        <v>140.71885822329938</v>
      </c>
      <c r="Q22" s="57">
        <f t="shared" si="14"/>
        <v>5.5016978282977922</v>
      </c>
      <c r="R22" s="57">
        <f t="shared" si="14"/>
        <v>75.85657309729234</v>
      </c>
      <c r="S22" s="57">
        <f t="shared" si="14"/>
        <v>2.8688003489094909</v>
      </c>
      <c r="T22" s="57">
        <f t="shared" si="14"/>
        <v>56.491786948799771</v>
      </c>
      <c r="U22" s="57" t="s">
        <v>152</v>
      </c>
      <c r="V22" s="57">
        <f>V23+V47</f>
        <v>47.582521666666665</v>
      </c>
      <c r="W22" s="57" t="s">
        <v>152</v>
      </c>
      <c r="X22" s="57">
        <f>X23+X47</f>
        <v>47.335142094069077</v>
      </c>
      <c r="Y22" s="57">
        <v>0</v>
      </c>
      <c r="Z22" s="57">
        <f>Z23+Z47</f>
        <v>80.971169405573775</v>
      </c>
      <c r="AA22" s="57">
        <v>24.384411253986421</v>
      </c>
      <c r="AB22" s="57">
        <f>AB23+AB47</f>
        <v>5.1417196599999997</v>
      </c>
      <c r="AC22" s="57">
        <v>31.744516918454622</v>
      </c>
      <c r="AD22" s="57">
        <f>AD23+AD47</f>
        <v>51.389937562072603</v>
      </c>
      <c r="AE22" s="57">
        <v>15.590625175614452</v>
      </c>
      <c r="AF22" s="57">
        <f>AF47</f>
        <v>41.875278688524588</v>
      </c>
      <c r="AG22" s="57">
        <v>11.69086699071835</v>
      </c>
      <c r="AH22" s="57">
        <f>AH47</f>
        <v>11.617786885245902</v>
      </c>
      <c r="AI22" s="57">
        <f>AI47</f>
        <v>7.249581967213115</v>
      </c>
      <c r="AJ22" s="57" t="s">
        <v>152</v>
      </c>
      <c r="AK22" s="57">
        <f t="shared" si="8"/>
        <v>66.275591052000536</v>
      </c>
      <c r="AL22" s="57">
        <f t="shared" si="9"/>
        <v>112.13258510305621</v>
      </c>
      <c r="AM22" s="57" t="s">
        <v>152</v>
      </c>
      <c r="AN22" s="59"/>
      <c r="AO22" s="59"/>
    </row>
    <row r="23" spans="1:41" x14ac:dyDescent="0.25">
      <c r="A23" s="53" t="s">
        <v>60</v>
      </c>
      <c r="B23" s="54" t="s">
        <v>61</v>
      </c>
      <c r="C23" s="55" t="s">
        <v>45</v>
      </c>
      <c r="D23" s="56" t="s">
        <v>152</v>
      </c>
      <c r="E23" s="56" t="s">
        <v>152</v>
      </c>
      <c r="F23" s="56" t="s">
        <v>152</v>
      </c>
      <c r="G23" s="56" t="s">
        <v>152</v>
      </c>
      <c r="H23" s="57" t="s">
        <v>152</v>
      </c>
      <c r="I23" s="57" t="str">
        <f>I24</f>
        <v>нд</v>
      </c>
      <c r="J23" s="57">
        <v>0</v>
      </c>
      <c r="K23" s="57">
        <f>K24</f>
        <v>55.87071296666668</v>
      </c>
      <c r="L23" s="57">
        <f t="shared" ref="L23:O23" si="15">L24</f>
        <v>0</v>
      </c>
      <c r="M23" s="57">
        <f t="shared" si="15"/>
        <v>0</v>
      </c>
      <c r="N23" s="57">
        <f t="shared" si="15"/>
        <v>0</v>
      </c>
      <c r="O23" s="57">
        <f t="shared" si="15"/>
        <v>55.87071296666668</v>
      </c>
      <c r="P23" s="57">
        <f>P24</f>
        <v>61.188406196721317</v>
      </c>
      <c r="Q23" s="57">
        <f t="shared" ref="Q23:T23" si="16">Q24</f>
        <v>0.65363596000000002</v>
      </c>
      <c r="R23" s="57">
        <f t="shared" si="16"/>
        <v>5.5799705973770495</v>
      </c>
      <c r="S23" s="57">
        <f t="shared" si="16"/>
        <v>0</v>
      </c>
      <c r="T23" s="57">
        <f t="shared" si="16"/>
        <v>54.954799639344266</v>
      </c>
      <c r="U23" s="57">
        <v>0</v>
      </c>
      <c r="V23" s="57">
        <v>0</v>
      </c>
      <c r="W23" s="57">
        <v>0</v>
      </c>
      <c r="X23" s="57">
        <v>0</v>
      </c>
      <c r="Y23" s="57">
        <v>0</v>
      </c>
      <c r="Z23" s="57">
        <f>Z24</f>
        <v>7.5669398973770496</v>
      </c>
      <c r="AA23" s="57">
        <v>3.8455609599999998</v>
      </c>
      <c r="AB23" s="57">
        <f>AB24</f>
        <v>5.1417196599999997</v>
      </c>
      <c r="AC23" s="57">
        <v>0</v>
      </c>
      <c r="AD23" s="57">
        <f>AD24</f>
        <v>19.430327868852459</v>
      </c>
      <c r="AE23" s="57">
        <v>0</v>
      </c>
      <c r="AF23" s="57">
        <v>0</v>
      </c>
      <c r="AG23" s="57">
        <v>0</v>
      </c>
      <c r="AH23" s="57">
        <v>0</v>
      </c>
      <c r="AI23" s="57">
        <v>0</v>
      </c>
      <c r="AJ23" s="57" t="s">
        <v>152</v>
      </c>
      <c r="AK23" s="57">
        <f t="shared" si="8"/>
        <v>0</v>
      </c>
      <c r="AL23" s="57">
        <f t="shared" si="9"/>
        <v>19.430327868852459</v>
      </c>
      <c r="AM23" s="57" t="s">
        <v>152</v>
      </c>
      <c r="AN23" s="61"/>
      <c r="AO23" s="61"/>
    </row>
    <row r="24" spans="1:41" ht="31.5" x14ac:dyDescent="0.25">
      <c r="A24" s="53" t="s">
        <v>62</v>
      </c>
      <c r="B24" s="54" t="s">
        <v>63</v>
      </c>
      <c r="C24" s="55" t="s">
        <v>45</v>
      </c>
      <c r="D24" s="56" t="s">
        <v>152</v>
      </c>
      <c r="E24" s="56" t="s">
        <v>152</v>
      </c>
      <c r="F24" s="56" t="s">
        <v>152</v>
      </c>
      <c r="G24" s="56" t="s">
        <v>152</v>
      </c>
      <c r="H24" s="57" t="s">
        <v>152</v>
      </c>
      <c r="I24" s="57" t="str">
        <f>I28</f>
        <v>нд</v>
      </c>
      <c r="J24" s="57">
        <v>0</v>
      </c>
      <c r="K24" s="57">
        <f t="shared" ref="K24:T24" si="17">K25+K26+K28</f>
        <v>55.87071296666668</v>
      </c>
      <c r="L24" s="57">
        <f t="shared" si="17"/>
        <v>0</v>
      </c>
      <c r="M24" s="57">
        <f t="shared" si="17"/>
        <v>0</v>
      </c>
      <c r="N24" s="57">
        <f t="shared" si="17"/>
        <v>0</v>
      </c>
      <c r="O24" s="57">
        <f t="shared" si="17"/>
        <v>55.87071296666668</v>
      </c>
      <c r="P24" s="57">
        <f t="shared" si="17"/>
        <v>61.188406196721317</v>
      </c>
      <c r="Q24" s="57">
        <f t="shared" si="17"/>
        <v>0.65363596000000002</v>
      </c>
      <c r="R24" s="57">
        <f t="shared" si="17"/>
        <v>5.5799705973770495</v>
      </c>
      <c r="S24" s="57">
        <f t="shared" si="17"/>
        <v>0</v>
      </c>
      <c r="T24" s="57">
        <f t="shared" si="17"/>
        <v>54.954799639344266</v>
      </c>
      <c r="U24" s="57" t="s">
        <v>152</v>
      </c>
      <c r="V24" s="57" t="s">
        <v>152</v>
      </c>
      <c r="W24" s="57" t="s">
        <v>152</v>
      </c>
      <c r="X24" s="57" t="s">
        <v>152</v>
      </c>
      <c r="Y24" s="57">
        <v>0</v>
      </c>
      <c r="Z24" s="57">
        <f>Z25+Z26+Z28</f>
        <v>7.5669398973770496</v>
      </c>
      <c r="AA24" s="57">
        <v>3.8455609599999998</v>
      </c>
      <c r="AB24" s="57">
        <f>AB25+AB26+AB28</f>
        <v>5.1417196599999997</v>
      </c>
      <c r="AC24" s="57">
        <v>0</v>
      </c>
      <c r="AD24" s="57">
        <f>AD25+AD26+AD28</f>
        <v>19.430327868852459</v>
      </c>
      <c r="AE24" s="57">
        <v>0</v>
      </c>
      <c r="AF24" s="57">
        <v>0</v>
      </c>
      <c r="AG24" s="57">
        <v>0</v>
      </c>
      <c r="AH24" s="57">
        <v>0</v>
      </c>
      <c r="AI24" s="57">
        <v>0</v>
      </c>
      <c r="AJ24" s="57" t="s">
        <v>152</v>
      </c>
      <c r="AK24" s="57">
        <f t="shared" si="8"/>
        <v>0</v>
      </c>
      <c r="AL24" s="57">
        <f t="shared" si="9"/>
        <v>19.430327868852459</v>
      </c>
      <c r="AM24" s="57" t="s">
        <v>152</v>
      </c>
      <c r="AN24" s="59"/>
      <c r="AO24" s="59"/>
    </row>
    <row r="25" spans="1:41" ht="31.5" x14ac:dyDescent="0.25">
      <c r="A25" s="53" t="s">
        <v>64</v>
      </c>
      <c r="B25" s="54" t="s">
        <v>65</v>
      </c>
      <c r="C25" s="55" t="s">
        <v>45</v>
      </c>
      <c r="D25" s="56" t="s">
        <v>152</v>
      </c>
      <c r="E25" s="56" t="s">
        <v>152</v>
      </c>
      <c r="F25" s="56" t="s">
        <v>152</v>
      </c>
      <c r="G25" s="57" t="s">
        <v>152</v>
      </c>
      <c r="H25" s="57" t="s">
        <v>152</v>
      </c>
      <c r="I25" s="57" t="s">
        <v>152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7" t="s">
        <v>152</v>
      </c>
      <c r="V25" s="57" t="s">
        <v>152</v>
      </c>
      <c r="W25" s="57" t="s">
        <v>152</v>
      </c>
      <c r="X25" s="57" t="s">
        <v>152</v>
      </c>
      <c r="Y25" s="57">
        <v>0</v>
      </c>
      <c r="Z25" s="57">
        <v>0</v>
      </c>
      <c r="AA25" s="57">
        <v>3.4968037999999999</v>
      </c>
      <c r="AB25" s="57">
        <v>3.8083863199999999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57">
        <v>0</v>
      </c>
      <c r="AJ25" s="57" t="s">
        <v>152</v>
      </c>
      <c r="AK25" s="57">
        <f t="shared" si="8"/>
        <v>0</v>
      </c>
      <c r="AL25" s="57">
        <f t="shared" si="9"/>
        <v>0</v>
      </c>
      <c r="AM25" s="57" t="s">
        <v>152</v>
      </c>
      <c r="AN25" s="59"/>
      <c r="AO25" s="59"/>
    </row>
    <row r="26" spans="1:41" ht="47.25" x14ac:dyDescent="0.25">
      <c r="A26" s="62" t="s">
        <v>66</v>
      </c>
      <c r="B26" s="54" t="s">
        <v>67</v>
      </c>
      <c r="C26" s="55" t="s">
        <v>45</v>
      </c>
      <c r="D26" s="56" t="s">
        <v>152</v>
      </c>
      <c r="E26" s="56" t="s">
        <v>152</v>
      </c>
      <c r="F26" s="57" t="s">
        <v>152</v>
      </c>
      <c r="G26" s="57" t="s">
        <v>152</v>
      </c>
      <c r="H26" s="57" t="s">
        <v>152</v>
      </c>
      <c r="I26" s="57" t="s">
        <v>152</v>
      </c>
      <c r="J26" s="57">
        <v>0</v>
      </c>
      <c r="K26" s="57">
        <f t="shared" ref="K26:L26" si="18">K27</f>
        <v>0</v>
      </c>
      <c r="L26" s="57">
        <f t="shared" si="18"/>
        <v>0</v>
      </c>
      <c r="M26" s="57">
        <f>M27</f>
        <v>0</v>
      </c>
      <c r="N26" s="57">
        <v>0</v>
      </c>
      <c r="O26" s="57">
        <v>0</v>
      </c>
      <c r="P26" s="57">
        <f t="shared" ref="P26:Q26" si="19">P27</f>
        <v>6.2336065573770494</v>
      </c>
      <c r="Q26" s="57">
        <f t="shared" si="19"/>
        <v>0.65363596000000002</v>
      </c>
      <c r="R26" s="57">
        <f>R27</f>
        <v>5.5799705973770495</v>
      </c>
      <c r="S26" s="57">
        <v>0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f>Z27</f>
        <v>6.2336065573770494</v>
      </c>
      <c r="AA26" s="57">
        <v>0</v>
      </c>
      <c r="AB26" s="57">
        <v>0</v>
      </c>
      <c r="AC26" s="57">
        <v>0</v>
      </c>
      <c r="AD26" s="57">
        <f>AD27</f>
        <v>6.2336065573770494</v>
      </c>
      <c r="AE26" s="57">
        <v>0</v>
      </c>
      <c r="AF26" s="57">
        <v>0</v>
      </c>
      <c r="AG26" s="57">
        <v>0</v>
      </c>
      <c r="AH26" s="57">
        <v>0</v>
      </c>
      <c r="AI26" s="57">
        <v>0</v>
      </c>
      <c r="AJ26" s="57" t="s">
        <v>152</v>
      </c>
      <c r="AK26" s="57">
        <f t="shared" ref="AK26:AK38" si="20">AC26+AE26+AG26+AI26</f>
        <v>0</v>
      </c>
      <c r="AL26" s="57">
        <f t="shared" ref="AL26:AL38" si="21">SUM(AD26,AF26,AH26,AI26)</f>
        <v>6.2336065573770494</v>
      </c>
      <c r="AM26" s="57" t="s">
        <v>152</v>
      </c>
      <c r="AN26" s="59"/>
      <c r="AO26" s="59"/>
    </row>
    <row r="27" spans="1:41" ht="106.5" customHeight="1" x14ac:dyDescent="0.25">
      <c r="A27" s="63" t="s">
        <v>66</v>
      </c>
      <c r="B27" s="64" t="s">
        <v>181</v>
      </c>
      <c r="C27" s="65" t="s">
        <v>176</v>
      </c>
      <c r="D27" s="66" t="s">
        <v>154</v>
      </c>
      <c r="E27" s="51">
        <v>2025</v>
      </c>
      <c r="F27" s="67" t="s">
        <v>152</v>
      </c>
      <c r="G27" s="51">
        <v>2026</v>
      </c>
      <c r="H27" s="67" t="s">
        <v>152</v>
      </c>
      <c r="I27" s="67" t="s">
        <v>152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6.2336065573770494</v>
      </c>
      <c r="Q27" s="67">
        <v>0.65363596000000002</v>
      </c>
      <c r="R27" s="67">
        <f>P27-Q27</f>
        <v>5.5799705973770495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f>P27</f>
        <v>6.2336065573770494</v>
      </c>
      <c r="AA27" s="67">
        <v>0</v>
      </c>
      <c r="AB27" s="67">
        <v>0</v>
      </c>
      <c r="AC27" s="67">
        <v>0</v>
      </c>
      <c r="AD27" s="67">
        <f>Z27</f>
        <v>6.2336065573770494</v>
      </c>
      <c r="AE27" s="67">
        <v>0</v>
      </c>
      <c r="AF27" s="67">
        <v>0</v>
      </c>
      <c r="AG27" s="67">
        <v>0</v>
      </c>
      <c r="AH27" s="67">
        <v>0</v>
      </c>
      <c r="AI27" s="67">
        <v>0</v>
      </c>
      <c r="AJ27" s="67">
        <v>0</v>
      </c>
      <c r="AK27" s="57">
        <f t="shared" si="20"/>
        <v>0</v>
      </c>
      <c r="AL27" s="57">
        <f t="shared" si="21"/>
        <v>6.2336065573770494</v>
      </c>
      <c r="AM27" s="67" t="s">
        <v>152</v>
      </c>
      <c r="AN27" s="59"/>
      <c r="AO27" s="59"/>
    </row>
    <row r="28" spans="1:41" ht="31.5" x14ac:dyDescent="0.25">
      <c r="A28" s="62" t="s">
        <v>68</v>
      </c>
      <c r="B28" s="54" t="s">
        <v>69</v>
      </c>
      <c r="C28" s="55" t="s">
        <v>45</v>
      </c>
      <c r="D28" s="56" t="s">
        <v>152</v>
      </c>
      <c r="E28" s="57" t="s">
        <v>152</v>
      </c>
      <c r="F28" s="57" t="s">
        <v>152</v>
      </c>
      <c r="G28" s="57" t="s">
        <v>152</v>
      </c>
      <c r="H28" s="57" t="s">
        <v>152</v>
      </c>
      <c r="I28" s="57" t="str">
        <f>I30</f>
        <v>нд</v>
      </c>
      <c r="J28" s="57">
        <v>0</v>
      </c>
      <c r="K28" s="57">
        <f>K29+K30</f>
        <v>55.87071296666668</v>
      </c>
      <c r="L28" s="57">
        <f t="shared" ref="L28:O28" si="22">L29+L30</f>
        <v>0</v>
      </c>
      <c r="M28" s="57">
        <f t="shared" si="22"/>
        <v>0</v>
      </c>
      <c r="N28" s="57">
        <f t="shared" si="22"/>
        <v>0</v>
      </c>
      <c r="O28" s="57">
        <f t="shared" si="22"/>
        <v>55.87071296666668</v>
      </c>
      <c r="P28" s="57">
        <f>P29+P30</f>
        <v>54.954799639344266</v>
      </c>
      <c r="Q28" s="57">
        <f t="shared" ref="Q28:T28" si="23">Q29+Q30</f>
        <v>0</v>
      </c>
      <c r="R28" s="57">
        <f t="shared" si="23"/>
        <v>0</v>
      </c>
      <c r="S28" s="57">
        <f t="shared" si="23"/>
        <v>0</v>
      </c>
      <c r="T28" s="57">
        <f t="shared" si="23"/>
        <v>54.954799639344266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f>Z29</f>
        <v>1.33333334</v>
      </c>
      <c r="AA28" s="57">
        <v>0</v>
      </c>
      <c r="AB28" s="57">
        <v>1.33333334</v>
      </c>
      <c r="AC28" s="57">
        <v>0</v>
      </c>
      <c r="AD28" s="57">
        <f>AD31</f>
        <v>13.196721311475411</v>
      </c>
      <c r="AE28" s="57">
        <v>0</v>
      </c>
      <c r="AF28" s="57">
        <v>0</v>
      </c>
      <c r="AG28" s="57">
        <v>0</v>
      </c>
      <c r="AH28" s="57">
        <v>0</v>
      </c>
      <c r="AI28" s="57">
        <v>0</v>
      </c>
      <c r="AJ28" s="57" t="s">
        <v>152</v>
      </c>
      <c r="AK28" s="57">
        <f t="shared" si="20"/>
        <v>0</v>
      </c>
      <c r="AL28" s="57">
        <f t="shared" si="21"/>
        <v>13.196721311475411</v>
      </c>
      <c r="AM28" s="57" t="s">
        <v>152</v>
      </c>
      <c r="AN28" s="59"/>
      <c r="AO28" s="59"/>
    </row>
    <row r="29" spans="1:41" ht="94.5" x14ac:dyDescent="0.25">
      <c r="A29" s="68" t="s">
        <v>68</v>
      </c>
      <c r="B29" s="65" t="s">
        <v>162</v>
      </c>
      <c r="C29" s="48" t="s">
        <v>163</v>
      </c>
      <c r="D29" s="69" t="s">
        <v>153</v>
      </c>
      <c r="E29" s="51">
        <v>2025</v>
      </c>
      <c r="F29" s="51" t="s">
        <v>167</v>
      </c>
      <c r="G29" s="67" t="s">
        <v>152</v>
      </c>
      <c r="H29" s="67" t="s">
        <v>152</v>
      </c>
      <c r="I29" s="67" t="s">
        <v>152</v>
      </c>
      <c r="J29" s="67">
        <v>0</v>
      </c>
      <c r="K29" s="67">
        <v>1.3333333333333335</v>
      </c>
      <c r="L29" s="67">
        <v>0</v>
      </c>
      <c r="M29" s="67">
        <v>0</v>
      </c>
      <c r="N29" s="67">
        <v>0</v>
      </c>
      <c r="O29" s="67">
        <f>K29</f>
        <v>1.3333333333333335</v>
      </c>
      <c r="P29" s="67">
        <f>T29</f>
        <v>1.3114754098360657</v>
      </c>
      <c r="Q29" s="67">
        <v>0</v>
      </c>
      <c r="R29" s="67">
        <v>0</v>
      </c>
      <c r="S29" s="67">
        <v>0</v>
      </c>
      <c r="T29" s="67">
        <v>1.3114754098360657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f>AB29</f>
        <v>1.33333334</v>
      </c>
      <c r="AA29" s="67">
        <v>0</v>
      </c>
      <c r="AB29" s="67">
        <v>1.33333334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57">
        <f t="shared" si="20"/>
        <v>0</v>
      </c>
      <c r="AL29" s="57">
        <f t="shared" si="21"/>
        <v>0</v>
      </c>
      <c r="AM29" s="67" t="s">
        <v>152</v>
      </c>
      <c r="AN29" s="59"/>
      <c r="AO29" s="59"/>
    </row>
    <row r="30" spans="1:41" ht="110.25" x14ac:dyDescent="0.25">
      <c r="A30" s="68" t="s">
        <v>68</v>
      </c>
      <c r="B30" s="65" t="s">
        <v>164</v>
      </c>
      <c r="C30" s="48" t="s">
        <v>165</v>
      </c>
      <c r="D30" s="69" t="s">
        <v>153</v>
      </c>
      <c r="E30" s="51" t="s">
        <v>166</v>
      </c>
      <c r="F30" s="51" t="s">
        <v>167</v>
      </c>
      <c r="G30" s="67" t="s">
        <v>152</v>
      </c>
      <c r="H30" s="67" t="s">
        <v>152</v>
      </c>
      <c r="I30" s="67" t="s">
        <v>152</v>
      </c>
      <c r="J30" s="67">
        <v>0</v>
      </c>
      <c r="K30" s="67">
        <v>54.537379633333344</v>
      </c>
      <c r="L30" s="67">
        <v>0</v>
      </c>
      <c r="M30" s="67">
        <v>0</v>
      </c>
      <c r="N30" s="67">
        <v>0</v>
      </c>
      <c r="O30" s="67">
        <f>K30</f>
        <v>54.537379633333344</v>
      </c>
      <c r="P30" s="67">
        <f>T30</f>
        <v>53.643324229508202</v>
      </c>
      <c r="Q30" s="67">
        <v>0</v>
      </c>
      <c r="R30" s="67">
        <v>0</v>
      </c>
      <c r="S30" s="67">
        <v>0</v>
      </c>
      <c r="T30" s="67">
        <v>53.643324229508202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57">
        <f t="shared" si="20"/>
        <v>0</v>
      </c>
      <c r="AL30" s="57">
        <f t="shared" si="21"/>
        <v>0</v>
      </c>
      <c r="AM30" s="67" t="s">
        <v>152</v>
      </c>
      <c r="AN30" s="59"/>
      <c r="AO30" s="59"/>
    </row>
    <row r="31" spans="1:41" ht="157.5" x14ac:dyDescent="0.25">
      <c r="A31" s="68" t="s">
        <v>68</v>
      </c>
      <c r="B31" s="64" t="s">
        <v>177</v>
      </c>
      <c r="C31" s="65" t="s">
        <v>178</v>
      </c>
      <c r="D31" s="66" t="s">
        <v>154</v>
      </c>
      <c r="E31" s="66">
        <v>2026</v>
      </c>
      <c r="F31" s="67" t="s">
        <v>152</v>
      </c>
      <c r="G31" s="51">
        <v>2026</v>
      </c>
      <c r="H31" s="67" t="s">
        <v>152</v>
      </c>
      <c r="I31" s="67" t="s">
        <v>152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13.2</v>
      </c>
      <c r="Q31" s="67">
        <v>0.53</v>
      </c>
      <c r="R31" s="67">
        <v>10.75</v>
      </c>
      <c r="S31" s="67">
        <v>1.64</v>
      </c>
      <c r="T31" s="67">
        <v>0.27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13.196721311475411</v>
      </c>
      <c r="AA31" s="67">
        <v>0</v>
      </c>
      <c r="AB31" s="67">
        <v>0</v>
      </c>
      <c r="AC31" s="67">
        <v>0</v>
      </c>
      <c r="AD31" s="67">
        <f>Z31</f>
        <v>13.196721311475411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57">
        <f t="shared" ref="AK31" si="24">AC31+AE31+AG31+AI31</f>
        <v>0</v>
      </c>
      <c r="AL31" s="57">
        <f t="shared" ref="AL31" si="25">SUM(AD31,AF31,AH31,AI31)</f>
        <v>13.196721311475411</v>
      </c>
      <c r="AM31" s="67" t="s">
        <v>152</v>
      </c>
      <c r="AN31" s="59"/>
      <c r="AO31" s="59"/>
    </row>
    <row r="32" spans="1:41" ht="31.5" x14ac:dyDescent="0.25">
      <c r="A32" s="70" t="s">
        <v>70</v>
      </c>
      <c r="B32" s="54" t="s">
        <v>71</v>
      </c>
      <c r="C32" s="55" t="s">
        <v>45</v>
      </c>
      <c r="D32" s="56" t="s">
        <v>152</v>
      </c>
      <c r="E32" s="56" t="s">
        <v>152</v>
      </c>
      <c r="F32" s="55" t="s">
        <v>152</v>
      </c>
      <c r="G32" s="57" t="s">
        <v>152</v>
      </c>
      <c r="H32" s="57" t="s">
        <v>152</v>
      </c>
      <c r="I32" s="57" t="s">
        <v>152</v>
      </c>
      <c r="J32" s="57">
        <v>0</v>
      </c>
      <c r="K32" s="57" t="s">
        <v>152</v>
      </c>
      <c r="L32" s="57" t="s">
        <v>152</v>
      </c>
      <c r="M32" s="57" t="s">
        <v>152</v>
      </c>
      <c r="N32" s="57" t="s">
        <v>152</v>
      </c>
      <c r="O32" s="57" t="s">
        <v>152</v>
      </c>
      <c r="P32" s="57" t="s">
        <v>152</v>
      </c>
      <c r="Q32" s="57" t="s">
        <v>152</v>
      </c>
      <c r="R32" s="57" t="s">
        <v>152</v>
      </c>
      <c r="S32" s="57" t="s">
        <v>152</v>
      </c>
      <c r="T32" s="57" t="s">
        <v>152</v>
      </c>
      <c r="U32" s="57" t="s">
        <v>152</v>
      </c>
      <c r="V32" s="57" t="s">
        <v>152</v>
      </c>
      <c r="W32" s="57" t="s">
        <v>152</v>
      </c>
      <c r="X32" s="57" t="s">
        <v>152</v>
      </c>
      <c r="Y32" s="57" t="s">
        <v>152</v>
      </c>
      <c r="Z32" s="57" t="s">
        <v>152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 t="s">
        <v>152</v>
      </c>
      <c r="AK32" s="57">
        <f t="shared" si="20"/>
        <v>0</v>
      </c>
      <c r="AL32" s="57">
        <f t="shared" si="21"/>
        <v>0</v>
      </c>
      <c r="AM32" s="57" t="s">
        <v>152</v>
      </c>
      <c r="AN32" s="59"/>
      <c r="AO32" s="59"/>
    </row>
    <row r="33" spans="1:41" ht="47.25" hidden="1" x14ac:dyDescent="0.25">
      <c r="A33" s="62" t="s">
        <v>72</v>
      </c>
      <c r="B33" s="54" t="s">
        <v>73</v>
      </c>
      <c r="C33" s="55" t="s">
        <v>45</v>
      </c>
      <c r="D33" s="56" t="s">
        <v>152</v>
      </c>
      <c r="E33" s="56" t="s">
        <v>152</v>
      </c>
      <c r="F33" s="55" t="s">
        <v>152</v>
      </c>
      <c r="G33" s="57" t="s">
        <v>152</v>
      </c>
      <c r="H33" s="57" t="s">
        <v>152</v>
      </c>
      <c r="I33" s="57" t="s">
        <v>152</v>
      </c>
      <c r="J33" s="57">
        <v>0</v>
      </c>
      <c r="K33" s="57" t="s">
        <v>152</v>
      </c>
      <c r="L33" s="57" t="s">
        <v>152</v>
      </c>
      <c r="M33" s="57" t="s">
        <v>152</v>
      </c>
      <c r="N33" s="57" t="s">
        <v>152</v>
      </c>
      <c r="O33" s="57" t="s">
        <v>152</v>
      </c>
      <c r="P33" s="57" t="s">
        <v>152</v>
      </c>
      <c r="Q33" s="57" t="s">
        <v>152</v>
      </c>
      <c r="R33" s="57" t="s">
        <v>152</v>
      </c>
      <c r="S33" s="57" t="s">
        <v>152</v>
      </c>
      <c r="T33" s="57" t="s">
        <v>152</v>
      </c>
      <c r="U33" s="57" t="s">
        <v>152</v>
      </c>
      <c r="V33" s="57" t="s">
        <v>152</v>
      </c>
      <c r="W33" s="57" t="s">
        <v>152</v>
      </c>
      <c r="X33" s="57" t="s">
        <v>152</v>
      </c>
      <c r="Y33" s="57" t="s">
        <v>152</v>
      </c>
      <c r="Z33" s="57" t="s">
        <v>152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57">
        <v>0</v>
      </c>
      <c r="AJ33" s="57" t="s">
        <v>152</v>
      </c>
      <c r="AK33" s="57">
        <f t="shared" si="20"/>
        <v>0</v>
      </c>
      <c r="AL33" s="57">
        <f t="shared" si="21"/>
        <v>0</v>
      </c>
      <c r="AM33" s="57" t="s">
        <v>152</v>
      </c>
      <c r="AN33" s="71"/>
      <c r="AO33" s="71"/>
    </row>
    <row r="34" spans="1:41" ht="31.5" hidden="1" x14ac:dyDescent="0.25">
      <c r="A34" s="62" t="s">
        <v>74</v>
      </c>
      <c r="B34" s="54" t="s">
        <v>75</v>
      </c>
      <c r="C34" s="55" t="s">
        <v>45</v>
      </c>
      <c r="D34" s="56" t="s">
        <v>152</v>
      </c>
      <c r="E34" s="56" t="s">
        <v>152</v>
      </c>
      <c r="F34" s="55" t="s">
        <v>152</v>
      </c>
      <c r="G34" s="57" t="s">
        <v>152</v>
      </c>
      <c r="H34" s="57" t="s">
        <v>152</v>
      </c>
      <c r="I34" s="57" t="s">
        <v>152</v>
      </c>
      <c r="J34" s="57">
        <v>0</v>
      </c>
      <c r="K34" s="57" t="s">
        <v>152</v>
      </c>
      <c r="L34" s="57" t="s">
        <v>152</v>
      </c>
      <c r="M34" s="57" t="s">
        <v>152</v>
      </c>
      <c r="N34" s="57" t="s">
        <v>152</v>
      </c>
      <c r="O34" s="57" t="s">
        <v>152</v>
      </c>
      <c r="P34" s="57" t="s">
        <v>152</v>
      </c>
      <c r="Q34" s="57" t="s">
        <v>152</v>
      </c>
      <c r="R34" s="57" t="s">
        <v>152</v>
      </c>
      <c r="S34" s="57" t="s">
        <v>152</v>
      </c>
      <c r="T34" s="57" t="s">
        <v>152</v>
      </c>
      <c r="U34" s="57" t="s">
        <v>152</v>
      </c>
      <c r="V34" s="57" t="s">
        <v>152</v>
      </c>
      <c r="W34" s="57" t="s">
        <v>152</v>
      </c>
      <c r="X34" s="57" t="s">
        <v>152</v>
      </c>
      <c r="Y34" s="57" t="s">
        <v>152</v>
      </c>
      <c r="Z34" s="57" t="s">
        <v>152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57">
        <v>0</v>
      </c>
      <c r="AJ34" s="57" t="s">
        <v>152</v>
      </c>
      <c r="AK34" s="57">
        <f t="shared" si="20"/>
        <v>0</v>
      </c>
      <c r="AL34" s="57">
        <f t="shared" si="21"/>
        <v>0</v>
      </c>
      <c r="AM34" s="57" t="s">
        <v>152</v>
      </c>
      <c r="AN34" s="59"/>
      <c r="AO34" s="59"/>
    </row>
    <row r="35" spans="1:41" ht="31.5" hidden="1" x14ac:dyDescent="0.25">
      <c r="A35" s="62" t="s">
        <v>76</v>
      </c>
      <c r="B35" s="54" t="s">
        <v>77</v>
      </c>
      <c r="C35" s="55" t="s">
        <v>45</v>
      </c>
      <c r="D35" s="56" t="s">
        <v>152</v>
      </c>
      <c r="E35" s="56" t="s">
        <v>152</v>
      </c>
      <c r="F35" s="55" t="s">
        <v>152</v>
      </c>
      <c r="G35" s="57" t="s">
        <v>152</v>
      </c>
      <c r="H35" s="57" t="s">
        <v>152</v>
      </c>
      <c r="I35" s="57" t="s">
        <v>152</v>
      </c>
      <c r="J35" s="57">
        <v>0</v>
      </c>
      <c r="K35" s="57" t="s">
        <v>152</v>
      </c>
      <c r="L35" s="57" t="s">
        <v>152</v>
      </c>
      <c r="M35" s="57" t="s">
        <v>152</v>
      </c>
      <c r="N35" s="57" t="s">
        <v>152</v>
      </c>
      <c r="O35" s="57" t="s">
        <v>152</v>
      </c>
      <c r="P35" s="57" t="s">
        <v>152</v>
      </c>
      <c r="Q35" s="57" t="s">
        <v>152</v>
      </c>
      <c r="R35" s="57" t="s">
        <v>152</v>
      </c>
      <c r="S35" s="57" t="s">
        <v>152</v>
      </c>
      <c r="T35" s="57" t="s">
        <v>152</v>
      </c>
      <c r="U35" s="57" t="s">
        <v>152</v>
      </c>
      <c r="V35" s="57" t="s">
        <v>152</v>
      </c>
      <c r="W35" s="57" t="s">
        <v>152</v>
      </c>
      <c r="X35" s="57" t="s">
        <v>152</v>
      </c>
      <c r="Y35" s="57" t="s">
        <v>152</v>
      </c>
      <c r="Z35" s="57" t="s">
        <v>152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 t="s">
        <v>152</v>
      </c>
      <c r="AK35" s="57">
        <f t="shared" si="20"/>
        <v>0</v>
      </c>
      <c r="AL35" s="57">
        <f t="shared" si="21"/>
        <v>0</v>
      </c>
      <c r="AM35" s="57" t="s">
        <v>152</v>
      </c>
      <c r="AN35" s="71"/>
      <c r="AO35" s="71"/>
    </row>
    <row r="36" spans="1:41" ht="31.5" hidden="1" x14ac:dyDescent="0.25">
      <c r="A36" s="62" t="s">
        <v>78</v>
      </c>
      <c r="B36" s="54" t="s">
        <v>79</v>
      </c>
      <c r="C36" s="55" t="s">
        <v>45</v>
      </c>
      <c r="D36" s="56" t="s">
        <v>152</v>
      </c>
      <c r="E36" s="56" t="s">
        <v>152</v>
      </c>
      <c r="F36" s="55" t="s">
        <v>152</v>
      </c>
      <c r="G36" s="57" t="s">
        <v>152</v>
      </c>
      <c r="H36" s="57" t="s">
        <v>152</v>
      </c>
      <c r="I36" s="57" t="s">
        <v>152</v>
      </c>
      <c r="J36" s="57">
        <v>0</v>
      </c>
      <c r="K36" s="57" t="s">
        <v>152</v>
      </c>
      <c r="L36" s="57" t="s">
        <v>152</v>
      </c>
      <c r="M36" s="57" t="s">
        <v>152</v>
      </c>
      <c r="N36" s="57" t="s">
        <v>152</v>
      </c>
      <c r="O36" s="57" t="s">
        <v>152</v>
      </c>
      <c r="P36" s="57" t="s">
        <v>152</v>
      </c>
      <c r="Q36" s="57" t="s">
        <v>152</v>
      </c>
      <c r="R36" s="57" t="s">
        <v>152</v>
      </c>
      <c r="S36" s="57" t="s">
        <v>152</v>
      </c>
      <c r="T36" s="57" t="s">
        <v>152</v>
      </c>
      <c r="U36" s="57" t="s">
        <v>152</v>
      </c>
      <c r="V36" s="57" t="s">
        <v>152</v>
      </c>
      <c r="W36" s="57" t="s">
        <v>152</v>
      </c>
      <c r="X36" s="57" t="s">
        <v>152</v>
      </c>
      <c r="Y36" s="57" t="s">
        <v>152</v>
      </c>
      <c r="Z36" s="57" t="s">
        <v>152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57">
        <v>0</v>
      </c>
      <c r="AJ36" s="57" t="s">
        <v>152</v>
      </c>
      <c r="AK36" s="57">
        <f t="shared" si="20"/>
        <v>0</v>
      </c>
      <c r="AL36" s="57">
        <f t="shared" si="21"/>
        <v>0</v>
      </c>
      <c r="AM36" s="57" t="s">
        <v>152</v>
      </c>
      <c r="AN36" s="59"/>
      <c r="AO36" s="59"/>
    </row>
    <row r="37" spans="1:41" ht="63" hidden="1" x14ac:dyDescent="0.25">
      <c r="A37" s="62" t="s">
        <v>78</v>
      </c>
      <c r="B37" s="54" t="s">
        <v>80</v>
      </c>
      <c r="C37" s="55" t="s">
        <v>45</v>
      </c>
      <c r="D37" s="56" t="s">
        <v>152</v>
      </c>
      <c r="E37" s="56" t="s">
        <v>152</v>
      </c>
      <c r="F37" s="55" t="s">
        <v>152</v>
      </c>
      <c r="G37" s="57" t="s">
        <v>152</v>
      </c>
      <c r="H37" s="57" t="s">
        <v>152</v>
      </c>
      <c r="I37" s="57" t="s">
        <v>152</v>
      </c>
      <c r="J37" s="57">
        <v>0</v>
      </c>
      <c r="K37" s="57" t="s">
        <v>152</v>
      </c>
      <c r="L37" s="57" t="s">
        <v>152</v>
      </c>
      <c r="M37" s="57" t="s">
        <v>152</v>
      </c>
      <c r="N37" s="57" t="s">
        <v>152</v>
      </c>
      <c r="O37" s="57" t="s">
        <v>152</v>
      </c>
      <c r="P37" s="57" t="s">
        <v>152</v>
      </c>
      <c r="Q37" s="57" t="s">
        <v>152</v>
      </c>
      <c r="R37" s="57" t="s">
        <v>152</v>
      </c>
      <c r="S37" s="57" t="s">
        <v>152</v>
      </c>
      <c r="T37" s="57" t="s">
        <v>152</v>
      </c>
      <c r="U37" s="57" t="s">
        <v>152</v>
      </c>
      <c r="V37" s="57" t="s">
        <v>152</v>
      </c>
      <c r="W37" s="57" t="s">
        <v>152</v>
      </c>
      <c r="X37" s="57" t="s">
        <v>152</v>
      </c>
      <c r="Y37" s="57" t="s">
        <v>152</v>
      </c>
      <c r="Z37" s="57" t="s">
        <v>152</v>
      </c>
      <c r="AA37" s="57">
        <v>0</v>
      </c>
      <c r="AB37" s="57">
        <v>0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57">
        <v>0</v>
      </c>
      <c r="AJ37" s="57" t="s">
        <v>152</v>
      </c>
      <c r="AK37" s="57">
        <f t="shared" si="20"/>
        <v>0</v>
      </c>
      <c r="AL37" s="57">
        <f t="shared" si="21"/>
        <v>0</v>
      </c>
      <c r="AM37" s="57" t="s">
        <v>152</v>
      </c>
      <c r="AN37" s="59"/>
      <c r="AO37" s="59"/>
    </row>
    <row r="38" spans="1:41" ht="63" hidden="1" x14ac:dyDescent="0.25">
      <c r="A38" s="62" t="s">
        <v>78</v>
      </c>
      <c r="B38" s="54" t="s">
        <v>81</v>
      </c>
      <c r="C38" s="55" t="s">
        <v>45</v>
      </c>
      <c r="D38" s="56" t="s">
        <v>152</v>
      </c>
      <c r="E38" s="56" t="s">
        <v>152</v>
      </c>
      <c r="F38" s="55" t="s">
        <v>152</v>
      </c>
      <c r="G38" s="57" t="s">
        <v>152</v>
      </c>
      <c r="H38" s="57" t="s">
        <v>152</v>
      </c>
      <c r="I38" s="57" t="s">
        <v>152</v>
      </c>
      <c r="J38" s="57">
        <v>0</v>
      </c>
      <c r="K38" s="57" t="s">
        <v>152</v>
      </c>
      <c r="L38" s="57" t="s">
        <v>152</v>
      </c>
      <c r="M38" s="57" t="s">
        <v>152</v>
      </c>
      <c r="N38" s="57" t="s">
        <v>152</v>
      </c>
      <c r="O38" s="57" t="s">
        <v>152</v>
      </c>
      <c r="P38" s="57" t="s">
        <v>152</v>
      </c>
      <c r="Q38" s="57" t="s">
        <v>152</v>
      </c>
      <c r="R38" s="57" t="s">
        <v>152</v>
      </c>
      <c r="S38" s="57" t="s">
        <v>152</v>
      </c>
      <c r="T38" s="57" t="s">
        <v>152</v>
      </c>
      <c r="U38" s="57" t="s">
        <v>152</v>
      </c>
      <c r="V38" s="57" t="s">
        <v>152</v>
      </c>
      <c r="W38" s="57" t="s">
        <v>152</v>
      </c>
      <c r="X38" s="57" t="s">
        <v>152</v>
      </c>
      <c r="Y38" s="57" t="s">
        <v>152</v>
      </c>
      <c r="Z38" s="57" t="s">
        <v>152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57">
        <v>0</v>
      </c>
      <c r="AJ38" s="57" t="s">
        <v>152</v>
      </c>
      <c r="AK38" s="57">
        <f t="shared" si="20"/>
        <v>0</v>
      </c>
      <c r="AL38" s="57">
        <f t="shared" si="21"/>
        <v>0</v>
      </c>
      <c r="AM38" s="57" t="s">
        <v>152</v>
      </c>
      <c r="AN38" s="59"/>
      <c r="AO38" s="59"/>
    </row>
    <row r="39" spans="1:41" ht="63" hidden="1" x14ac:dyDescent="0.25">
      <c r="A39" s="62" t="s">
        <v>78</v>
      </c>
      <c r="B39" s="54" t="s">
        <v>82</v>
      </c>
      <c r="C39" s="55" t="s">
        <v>45</v>
      </c>
      <c r="D39" s="56" t="s">
        <v>152</v>
      </c>
      <c r="E39" s="56" t="s">
        <v>152</v>
      </c>
      <c r="F39" s="55" t="s">
        <v>152</v>
      </c>
      <c r="G39" s="57" t="s">
        <v>152</v>
      </c>
      <c r="H39" s="57" t="s">
        <v>152</v>
      </c>
      <c r="I39" s="57" t="s">
        <v>152</v>
      </c>
      <c r="J39" s="57">
        <v>0</v>
      </c>
      <c r="K39" s="57" t="s">
        <v>152</v>
      </c>
      <c r="L39" s="57" t="s">
        <v>152</v>
      </c>
      <c r="M39" s="57" t="s">
        <v>152</v>
      </c>
      <c r="N39" s="57" t="s">
        <v>152</v>
      </c>
      <c r="O39" s="57" t="s">
        <v>152</v>
      </c>
      <c r="P39" s="57" t="s">
        <v>152</v>
      </c>
      <c r="Q39" s="57" t="s">
        <v>152</v>
      </c>
      <c r="R39" s="57" t="s">
        <v>152</v>
      </c>
      <c r="S39" s="57" t="s">
        <v>152</v>
      </c>
      <c r="T39" s="57" t="s">
        <v>152</v>
      </c>
      <c r="U39" s="57" t="s">
        <v>152</v>
      </c>
      <c r="V39" s="57" t="s">
        <v>152</v>
      </c>
      <c r="W39" s="57" t="s">
        <v>152</v>
      </c>
      <c r="X39" s="57" t="s">
        <v>152</v>
      </c>
      <c r="Y39" s="57" t="s">
        <v>152</v>
      </c>
      <c r="Z39" s="57" t="s">
        <v>152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 t="s">
        <v>152</v>
      </c>
      <c r="AK39" s="57">
        <f t="shared" si="8"/>
        <v>0</v>
      </c>
      <c r="AL39" s="57">
        <f t="shared" si="9"/>
        <v>0</v>
      </c>
      <c r="AM39" s="57" t="s">
        <v>152</v>
      </c>
      <c r="AN39" s="59"/>
      <c r="AO39" s="59"/>
    </row>
    <row r="40" spans="1:41" ht="31.5" hidden="1" x14ac:dyDescent="0.25">
      <c r="A40" s="62" t="s">
        <v>83</v>
      </c>
      <c r="B40" s="54" t="s">
        <v>79</v>
      </c>
      <c r="C40" s="55" t="s">
        <v>45</v>
      </c>
      <c r="D40" s="56" t="s">
        <v>152</v>
      </c>
      <c r="E40" s="56" t="s">
        <v>152</v>
      </c>
      <c r="F40" s="55" t="s">
        <v>152</v>
      </c>
      <c r="G40" s="57" t="s">
        <v>152</v>
      </c>
      <c r="H40" s="57" t="s">
        <v>152</v>
      </c>
      <c r="I40" s="57" t="s">
        <v>152</v>
      </c>
      <c r="J40" s="57">
        <v>0</v>
      </c>
      <c r="K40" s="57" t="s">
        <v>152</v>
      </c>
      <c r="L40" s="57" t="s">
        <v>152</v>
      </c>
      <c r="M40" s="57" t="s">
        <v>152</v>
      </c>
      <c r="N40" s="57" t="s">
        <v>152</v>
      </c>
      <c r="O40" s="57" t="s">
        <v>152</v>
      </c>
      <c r="P40" s="57" t="s">
        <v>152</v>
      </c>
      <c r="Q40" s="57" t="s">
        <v>152</v>
      </c>
      <c r="R40" s="57" t="s">
        <v>152</v>
      </c>
      <c r="S40" s="57" t="s">
        <v>152</v>
      </c>
      <c r="T40" s="57" t="s">
        <v>152</v>
      </c>
      <c r="U40" s="57" t="s">
        <v>152</v>
      </c>
      <c r="V40" s="57" t="s">
        <v>152</v>
      </c>
      <c r="W40" s="57" t="s">
        <v>152</v>
      </c>
      <c r="X40" s="57" t="s">
        <v>152</v>
      </c>
      <c r="Y40" s="57" t="s">
        <v>152</v>
      </c>
      <c r="Z40" s="57" t="s">
        <v>152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 t="s">
        <v>152</v>
      </c>
      <c r="AK40" s="57">
        <f t="shared" si="8"/>
        <v>0</v>
      </c>
      <c r="AL40" s="57">
        <f t="shared" si="9"/>
        <v>0</v>
      </c>
      <c r="AM40" s="57" t="s">
        <v>152</v>
      </c>
      <c r="AN40" s="59"/>
      <c r="AO40" s="59"/>
    </row>
    <row r="41" spans="1:41" ht="63" hidden="1" x14ac:dyDescent="0.25">
      <c r="A41" s="62" t="s">
        <v>83</v>
      </c>
      <c r="B41" s="54" t="s">
        <v>80</v>
      </c>
      <c r="C41" s="55" t="s">
        <v>45</v>
      </c>
      <c r="D41" s="56" t="s">
        <v>152</v>
      </c>
      <c r="E41" s="56" t="s">
        <v>152</v>
      </c>
      <c r="F41" s="55" t="s">
        <v>152</v>
      </c>
      <c r="G41" s="57" t="s">
        <v>152</v>
      </c>
      <c r="H41" s="57" t="s">
        <v>152</v>
      </c>
      <c r="I41" s="57" t="s">
        <v>152</v>
      </c>
      <c r="J41" s="57">
        <v>0</v>
      </c>
      <c r="K41" s="57" t="s">
        <v>152</v>
      </c>
      <c r="L41" s="57" t="s">
        <v>152</v>
      </c>
      <c r="M41" s="57" t="s">
        <v>152</v>
      </c>
      <c r="N41" s="57" t="s">
        <v>152</v>
      </c>
      <c r="O41" s="57" t="s">
        <v>152</v>
      </c>
      <c r="P41" s="57" t="s">
        <v>152</v>
      </c>
      <c r="Q41" s="57" t="s">
        <v>152</v>
      </c>
      <c r="R41" s="57" t="s">
        <v>152</v>
      </c>
      <c r="S41" s="57" t="s">
        <v>152</v>
      </c>
      <c r="T41" s="57" t="s">
        <v>152</v>
      </c>
      <c r="U41" s="57" t="s">
        <v>152</v>
      </c>
      <c r="V41" s="57" t="s">
        <v>152</v>
      </c>
      <c r="W41" s="57" t="s">
        <v>152</v>
      </c>
      <c r="X41" s="57" t="s">
        <v>152</v>
      </c>
      <c r="Y41" s="57" t="s">
        <v>152</v>
      </c>
      <c r="Z41" s="57" t="s">
        <v>152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 t="s">
        <v>152</v>
      </c>
      <c r="AK41" s="57">
        <f t="shared" si="8"/>
        <v>0</v>
      </c>
      <c r="AL41" s="57">
        <f t="shared" si="9"/>
        <v>0</v>
      </c>
      <c r="AM41" s="57" t="s">
        <v>152</v>
      </c>
      <c r="AN41" s="59"/>
      <c r="AO41" s="59"/>
    </row>
    <row r="42" spans="1:41" ht="63" hidden="1" x14ac:dyDescent="0.25">
      <c r="A42" s="62" t="s">
        <v>83</v>
      </c>
      <c r="B42" s="54" t="s">
        <v>81</v>
      </c>
      <c r="C42" s="55" t="s">
        <v>45</v>
      </c>
      <c r="D42" s="56" t="s">
        <v>152</v>
      </c>
      <c r="E42" s="56" t="s">
        <v>152</v>
      </c>
      <c r="F42" s="55" t="s">
        <v>152</v>
      </c>
      <c r="G42" s="57" t="s">
        <v>152</v>
      </c>
      <c r="H42" s="57" t="s">
        <v>152</v>
      </c>
      <c r="I42" s="57" t="s">
        <v>152</v>
      </c>
      <c r="J42" s="57">
        <v>0</v>
      </c>
      <c r="K42" s="57" t="s">
        <v>152</v>
      </c>
      <c r="L42" s="57" t="s">
        <v>152</v>
      </c>
      <c r="M42" s="57" t="s">
        <v>152</v>
      </c>
      <c r="N42" s="57" t="s">
        <v>152</v>
      </c>
      <c r="O42" s="57" t="s">
        <v>152</v>
      </c>
      <c r="P42" s="57" t="s">
        <v>152</v>
      </c>
      <c r="Q42" s="57" t="s">
        <v>152</v>
      </c>
      <c r="R42" s="57" t="s">
        <v>152</v>
      </c>
      <c r="S42" s="57" t="s">
        <v>152</v>
      </c>
      <c r="T42" s="57" t="s">
        <v>152</v>
      </c>
      <c r="U42" s="57" t="s">
        <v>152</v>
      </c>
      <c r="V42" s="57" t="s">
        <v>152</v>
      </c>
      <c r="W42" s="57" t="s">
        <v>152</v>
      </c>
      <c r="X42" s="57" t="s">
        <v>152</v>
      </c>
      <c r="Y42" s="57" t="s">
        <v>152</v>
      </c>
      <c r="Z42" s="57" t="s">
        <v>152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57">
        <v>0</v>
      </c>
      <c r="AJ42" s="57" t="s">
        <v>152</v>
      </c>
      <c r="AK42" s="57">
        <f t="shared" si="8"/>
        <v>0</v>
      </c>
      <c r="AL42" s="57">
        <f t="shared" si="9"/>
        <v>0</v>
      </c>
      <c r="AM42" s="57" t="s">
        <v>152</v>
      </c>
      <c r="AN42" s="59"/>
      <c r="AO42" s="59"/>
    </row>
    <row r="43" spans="1:41" ht="63" hidden="1" x14ac:dyDescent="0.25">
      <c r="A43" s="62" t="s">
        <v>83</v>
      </c>
      <c r="B43" s="54" t="s">
        <v>84</v>
      </c>
      <c r="C43" s="55" t="s">
        <v>45</v>
      </c>
      <c r="D43" s="56" t="s">
        <v>152</v>
      </c>
      <c r="E43" s="56" t="s">
        <v>152</v>
      </c>
      <c r="F43" s="55" t="s">
        <v>152</v>
      </c>
      <c r="G43" s="57" t="s">
        <v>152</v>
      </c>
      <c r="H43" s="57" t="s">
        <v>152</v>
      </c>
      <c r="I43" s="57" t="s">
        <v>152</v>
      </c>
      <c r="J43" s="57">
        <v>0</v>
      </c>
      <c r="K43" s="57" t="s">
        <v>152</v>
      </c>
      <c r="L43" s="57" t="s">
        <v>152</v>
      </c>
      <c r="M43" s="57" t="s">
        <v>152</v>
      </c>
      <c r="N43" s="57" t="s">
        <v>152</v>
      </c>
      <c r="O43" s="57" t="s">
        <v>152</v>
      </c>
      <c r="P43" s="57" t="s">
        <v>152</v>
      </c>
      <c r="Q43" s="57" t="s">
        <v>152</v>
      </c>
      <c r="R43" s="57" t="s">
        <v>152</v>
      </c>
      <c r="S43" s="57" t="s">
        <v>152</v>
      </c>
      <c r="T43" s="57" t="s">
        <v>152</v>
      </c>
      <c r="U43" s="57" t="s">
        <v>152</v>
      </c>
      <c r="V43" s="57" t="s">
        <v>152</v>
      </c>
      <c r="W43" s="57" t="s">
        <v>152</v>
      </c>
      <c r="X43" s="57" t="s">
        <v>152</v>
      </c>
      <c r="Y43" s="57" t="s">
        <v>152</v>
      </c>
      <c r="Z43" s="57" t="s">
        <v>152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57">
        <v>0</v>
      </c>
      <c r="AJ43" s="57" t="s">
        <v>152</v>
      </c>
      <c r="AK43" s="57">
        <f t="shared" si="8"/>
        <v>0</v>
      </c>
      <c r="AL43" s="57">
        <f t="shared" si="9"/>
        <v>0</v>
      </c>
      <c r="AM43" s="57" t="s">
        <v>152</v>
      </c>
      <c r="AN43" s="59"/>
      <c r="AO43" s="59"/>
    </row>
    <row r="44" spans="1:41" ht="47.25" hidden="1" x14ac:dyDescent="0.25">
      <c r="A44" s="62" t="s">
        <v>85</v>
      </c>
      <c r="B44" s="54" t="s">
        <v>86</v>
      </c>
      <c r="C44" s="55" t="s">
        <v>45</v>
      </c>
      <c r="D44" s="56" t="s">
        <v>152</v>
      </c>
      <c r="E44" s="56" t="s">
        <v>152</v>
      </c>
      <c r="F44" s="55" t="s">
        <v>152</v>
      </c>
      <c r="G44" s="57" t="s">
        <v>152</v>
      </c>
      <c r="H44" s="57" t="s">
        <v>152</v>
      </c>
      <c r="I44" s="57" t="s">
        <v>152</v>
      </c>
      <c r="J44" s="57">
        <v>0</v>
      </c>
      <c r="K44" s="57" t="s">
        <v>152</v>
      </c>
      <c r="L44" s="57" t="s">
        <v>152</v>
      </c>
      <c r="M44" s="57" t="s">
        <v>152</v>
      </c>
      <c r="N44" s="57" t="s">
        <v>152</v>
      </c>
      <c r="O44" s="57" t="s">
        <v>152</v>
      </c>
      <c r="P44" s="57" t="s">
        <v>152</v>
      </c>
      <c r="Q44" s="57" t="s">
        <v>152</v>
      </c>
      <c r="R44" s="57" t="s">
        <v>152</v>
      </c>
      <c r="S44" s="57" t="s">
        <v>152</v>
      </c>
      <c r="T44" s="57" t="s">
        <v>152</v>
      </c>
      <c r="U44" s="57" t="s">
        <v>152</v>
      </c>
      <c r="V44" s="57" t="s">
        <v>152</v>
      </c>
      <c r="W44" s="57" t="s">
        <v>152</v>
      </c>
      <c r="X44" s="57" t="s">
        <v>152</v>
      </c>
      <c r="Y44" s="57" t="s">
        <v>152</v>
      </c>
      <c r="Z44" s="57" t="s">
        <v>152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57">
        <v>0</v>
      </c>
      <c r="AJ44" s="57" t="s">
        <v>152</v>
      </c>
      <c r="AK44" s="57">
        <f t="shared" si="8"/>
        <v>0</v>
      </c>
      <c r="AL44" s="57">
        <f t="shared" si="9"/>
        <v>0</v>
      </c>
      <c r="AM44" s="57" t="s">
        <v>152</v>
      </c>
      <c r="AN44" s="59"/>
      <c r="AO44" s="59"/>
    </row>
    <row r="45" spans="1:41" ht="47.25" hidden="1" x14ac:dyDescent="0.25">
      <c r="A45" s="62" t="s">
        <v>87</v>
      </c>
      <c r="B45" s="54" t="s">
        <v>88</v>
      </c>
      <c r="C45" s="55" t="s">
        <v>45</v>
      </c>
      <c r="D45" s="56" t="s">
        <v>152</v>
      </c>
      <c r="E45" s="56" t="s">
        <v>152</v>
      </c>
      <c r="F45" s="55" t="s">
        <v>152</v>
      </c>
      <c r="G45" s="57" t="s">
        <v>152</v>
      </c>
      <c r="H45" s="57" t="s">
        <v>152</v>
      </c>
      <c r="I45" s="57" t="s">
        <v>152</v>
      </c>
      <c r="J45" s="57">
        <v>0</v>
      </c>
      <c r="K45" s="57" t="s">
        <v>152</v>
      </c>
      <c r="L45" s="57" t="s">
        <v>152</v>
      </c>
      <c r="M45" s="57" t="s">
        <v>152</v>
      </c>
      <c r="N45" s="57" t="s">
        <v>152</v>
      </c>
      <c r="O45" s="57" t="s">
        <v>152</v>
      </c>
      <c r="P45" s="57" t="s">
        <v>152</v>
      </c>
      <c r="Q45" s="57" t="s">
        <v>152</v>
      </c>
      <c r="R45" s="57" t="s">
        <v>152</v>
      </c>
      <c r="S45" s="57" t="s">
        <v>152</v>
      </c>
      <c r="T45" s="57" t="s">
        <v>152</v>
      </c>
      <c r="U45" s="57" t="s">
        <v>152</v>
      </c>
      <c r="V45" s="57" t="s">
        <v>152</v>
      </c>
      <c r="W45" s="57" t="s">
        <v>152</v>
      </c>
      <c r="X45" s="57" t="s">
        <v>152</v>
      </c>
      <c r="Y45" s="57" t="s">
        <v>152</v>
      </c>
      <c r="Z45" s="57" t="s">
        <v>152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57">
        <v>0</v>
      </c>
      <c r="AJ45" s="57" t="s">
        <v>152</v>
      </c>
      <c r="AK45" s="57">
        <f t="shared" si="8"/>
        <v>0</v>
      </c>
      <c r="AL45" s="57">
        <f t="shared" si="9"/>
        <v>0</v>
      </c>
      <c r="AM45" s="57" t="s">
        <v>152</v>
      </c>
      <c r="AN45" s="59"/>
      <c r="AO45" s="59"/>
    </row>
    <row r="46" spans="1:41" ht="47.25" hidden="1" x14ac:dyDescent="0.25">
      <c r="A46" s="62" t="s">
        <v>89</v>
      </c>
      <c r="B46" s="54" t="s">
        <v>90</v>
      </c>
      <c r="C46" s="55" t="s">
        <v>45</v>
      </c>
      <c r="D46" s="56" t="s">
        <v>152</v>
      </c>
      <c r="E46" s="56" t="s">
        <v>152</v>
      </c>
      <c r="F46" s="55" t="s">
        <v>152</v>
      </c>
      <c r="G46" s="57" t="s">
        <v>152</v>
      </c>
      <c r="H46" s="57" t="s">
        <v>152</v>
      </c>
      <c r="I46" s="57" t="s">
        <v>152</v>
      </c>
      <c r="J46" s="57">
        <v>0</v>
      </c>
      <c r="K46" s="57" t="s">
        <v>152</v>
      </c>
      <c r="L46" s="57" t="s">
        <v>152</v>
      </c>
      <c r="M46" s="57" t="s">
        <v>152</v>
      </c>
      <c r="N46" s="57" t="s">
        <v>152</v>
      </c>
      <c r="O46" s="57" t="s">
        <v>152</v>
      </c>
      <c r="P46" s="57" t="s">
        <v>152</v>
      </c>
      <c r="Q46" s="57" t="s">
        <v>152</v>
      </c>
      <c r="R46" s="57" t="s">
        <v>152</v>
      </c>
      <c r="S46" s="57" t="s">
        <v>152</v>
      </c>
      <c r="T46" s="57" t="s">
        <v>152</v>
      </c>
      <c r="U46" s="57" t="s">
        <v>152</v>
      </c>
      <c r="V46" s="57" t="s">
        <v>152</v>
      </c>
      <c r="W46" s="57" t="s">
        <v>152</v>
      </c>
      <c r="X46" s="57" t="s">
        <v>152</v>
      </c>
      <c r="Y46" s="57" t="s">
        <v>152</v>
      </c>
      <c r="Z46" s="57" t="s">
        <v>152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 t="s">
        <v>152</v>
      </c>
      <c r="AK46" s="57">
        <f t="shared" si="8"/>
        <v>0</v>
      </c>
      <c r="AL46" s="57">
        <f t="shared" si="9"/>
        <v>0</v>
      </c>
      <c r="AM46" s="57" t="s">
        <v>152</v>
      </c>
      <c r="AN46" s="59"/>
      <c r="AO46" s="59"/>
    </row>
    <row r="47" spans="1:41" ht="31.5" x14ac:dyDescent="0.25">
      <c r="A47" s="62" t="s">
        <v>91</v>
      </c>
      <c r="B47" s="54" t="s">
        <v>92</v>
      </c>
      <c r="C47" s="55" t="s">
        <v>45</v>
      </c>
      <c r="D47" s="57" t="s">
        <v>152</v>
      </c>
      <c r="E47" s="57" t="s">
        <v>152</v>
      </c>
      <c r="F47" s="57" t="s">
        <v>152</v>
      </c>
      <c r="G47" s="57" t="s">
        <v>152</v>
      </c>
      <c r="H47" s="57" t="s">
        <v>152</v>
      </c>
      <c r="I47" s="57" t="s">
        <v>152</v>
      </c>
      <c r="J47" s="57">
        <f>J51</f>
        <v>0</v>
      </c>
      <c r="K47" s="57">
        <f>K51</f>
        <v>86.814439378773841</v>
      </c>
      <c r="L47" s="57">
        <f t="shared" ref="L47:O47" si="26">L51</f>
        <v>5.7749818682977923</v>
      </c>
      <c r="M47" s="57">
        <f t="shared" si="26"/>
        <v>76.375872499915289</v>
      </c>
      <c r="N47" s="57">
        <f t="shared" si="26"/>
        <v>2.8688003489094909</v>
      </c>
      <c r="O47" s="57">
        <f t="shared" si="26"/>
        <v>1.7947746616512883</v>
      </c>
      <c r="P47" s="57">
        <f>P51</f>
        <v>79.530452026578061</v>
      </c>
      <c r="Q47" s="57">
        <f t="shared" ref="Q47:T47" si="27">Q51</f>
        <v>4.8480618682977923</v>
      </c>
      <c r="R47" s="57">
        <f t="shared" si="27"/>
        <v>70.276602499915285</v>
      </c>
      <c r="S47" s="57">
        <f t="shared" si="27"/>
        <v>2.8688003489094909</v>
      </c>
      <c r="T47" s="57">
        <f t="shared" si="27"/>
        <v>1.5369873094555069</v>
      </c>
      <c r="U47" s="57" t="s">
        <v>152</v>
      </c>
      <c r="V47" s="57">
        <v>47.582521666666665</v>
      </c>
      <c r="W47" s="57" t="s">
        <v>152</v>
      </c>
      <c r="X47" s="57">
        <f>X51</f>
        <v>47.335142094069077</v>
      </c>
      <c r="Y47" s="57" t="s">
        <v>152</v>
      </c>
      <c r="Z47" s="57">
        <f>Z51</f>
        <v>73.404229508196721</v>
      </c>
      <c r="AA47" s="57">
        <v>20.538850293986421</v>
      </c>
      <c r="AB47" s="57">
        <v>0</v>
      </c>
      <c r="AC47" s="57">
        <v>31.744516918454622</v>
      </c>
      <c r="AD47" s="57">
        <f>AD51</f>
        <v>31.959609693220145</v>
      </c>
      <c r="AE47" s="57">
        <v>15.590625175614452</v>
      </c>
      <c r="AF47" s="57">
        <f>AF51</f>
        <v>41.875278688524588</v>
      </c>
      <c r="AG47" s="57">
        <v>11.69086699071835</v>
      </c>
      <c r="AH47" s="57">
        <f>AH51</f>
        <v>11.617786885245902</v>
      </c>
      <c r="AI47" s="57">
        <f>AI51</f>
        <v>7.249581967213115</v>
      </c>
      <c r="AJ47" s="57" t="s">
        <v>152</v>
      </c>
      <c r="AK47" s="57">
        <f t="shared" si="8"/>
        <v>66.275591052000536</v>
      </c>
      <c r="AL47" s="57">
        <f t="shared" si="9"/>
        <v>92.702257234203756</v>
      </c>
      <c r="AM47" s="57" t="s">
        <v>152</v>
      </c>
      <c r="AN47" s="59"/>
      <c r="AO47" s="59"/>
    </row>
    <row r="48" spans="1:41" ht="47.25" x14ac:dyDescent="0.25">
      <c r="A48" s="62" t="s">
        <v>93</v>
      </c>
      <c r="B48" s="54" t="s">
        <v>94</v>
      </c>
      <c r="C48" s="55" t="s">
        <v>45</v>
      </c>
      <c r="D48" s="57" t="s">
        <v>152</v>
      </c>
      <c r="E48" s="57" t="s">
        <v>152</v>
      </c>
      <c r="F48" s="57" t="s">
        <v>152</v>
      </c>
      <c r="G48" s="57" t="s">
        <v>152</v>
      </c>
      <c r="H48" s="57" t="s">
        <v>152</v>
      </c>
      <c r="I48" s="57" t="s">
        <v>152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7">
        <v>0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57">
        <v>0</v>
      </c>
      <c r="AJ48" s="57" t="s">
        <v>152</v>
      </c>
      <c r="AK48" s="57">
        <f t="shared" si="8"/>
        <v>0</v>
      </c>
      <c r="AL48" s="57">
        <f t="shared" si="9"/>
        <v>0</v>
      </c>
      <c r="AM48" s="57" t="s">
        <v>152</v>
      </c>
      <c r="AN48" s="59"/>
      <c r="AO48" s="59"/>
    </row>
    <row r="49" spans="1:41" x14ac:dyDescent="0.25">
      <c r="A49" s="62" t="s">
        <v>95</v>
      </c>
      <c r="B49" s="54" t="s">
        <v>96</v>
      </c>
      <c r="C49" s="55" t="s">
        <v>45</v>
      </c>
      <c r="D49" s="57" t="s">
        <v>152</v>
      </c>
      <c r="E49" s="57" t="s">
        <v>152</v>
      </c>
      <c r="F49" s="57" t="s">
        <v>152</v>
      </c>
      <c r="G49" s="57" t="s">
        <v>152</v>
      </c>
      <c r="H49" s="57" t="s">
        <v>152</v>
      </c>
      <c r="I49" s="57" t="s">
        <v>152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57">
        <v>0</v>
      </c>
      <c r="AJ49" s="57" t="s">
        <v>152</v>
      </c>
      <c r="AK49" s="57">
        <f t="shared" si="8"/>
        <v>0</v>
      </c>
      <c r="AL49" s="57">
        <f t="shared" si="9"/>
        <v>0</v>
      </c>
      <c r="AM49" s="57" t="s">
        <v>152</v>
      </c>
      <c r="AN49" s="59"/>
      <c r="AO49" s="59"/>
    </row>
    <row r="50" spans="1:41" ht="31.5" x14ac:dyDescent="0.25">
      <c r="A50" s="62" t="s">
        <v>97</v>
      </c>
      <c r="B50" s="54" t="s">
        <v>98</v>
      </c>
      <c r="C50" s="55" t="s">
        <v>45</v>
      </c>
      <c r="D50" s="57" t="s">
        <v>152</v>
      </c>
      <c r="E50" s="57" t="s">
        <v>152</v>
      </c>
      <c r="F50" s="57" t="s">
        <v>152</v>
      </c>
      <c r="G50" s="57" t="s">
        <v>152</v>
      </c>
      <c r="H50" s="57" t="s">
        <v>152</v>
      </c>
      <c r="I50" s="57" t="s">
        <v>152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57">
        <v>0</v>
      </c>
      <c r="T50" s="57">
        <v>0</v>
      </c>
      <c r="U50" s="57">
        <v>0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57">
        <v>0</v>
      </c>
      <c r="AJ50" s="57" t="s">
        <v>152</v>
      </c>
      <c r="AK50" s="57">
        <f t="shared" si="8"/>
        <v>0</v>
      </c>
      <c r="AL50" s="57">
        <f t="shared" si="9"/>
        <v>0</v>
      </c>
      <c r="AM50" s="57" t="s">
        <v>152</v>
      </c>
      <c r="AN50" s="59"/>
      <c r="AO50" s="59"/>
    </row>
    <row r="51" spans="1:41" ht="31.5" x14ac:dyDescent="0.25">
      <c r="A51" s="53" t="s">
        <v>99</v>
      </c>
      <c r="B51" s="54" t="s">
        <v>100</v>
      </c>
      <c r="C51" s="55" t="s">
        <v>45</v>
      </c>
      <c r="D51" s="56" t="s">
        <v>152</v>
      </c>
      <c r="E51" s="56" t="s">
        <v>152</v>
      </c>
      <c r="F51" s="55" t="s">
        <v>152</v>
      </c>
      <c r="G51" s="57" t="s">
        <v>152</v>
      </c>
      <c r="H51" s="57" t="s">
        <v>152</v>
      </c>
      <c r="I51" s="57" t="s">
        <v>152</v>
      </c>
      <c r="J51" s="57">
        <f>J52</f>
        <v>0</v>
      </c>
      <c r="K51" s="57">
        <f>K52</f>
        <v>86.814439378773841</v>
      </c>
      <c r="L51" s="57">
        <f t="shared" ref="L51:O51" si="28">L52</f>
        <v>5.7749818682977923</v>
      </c>
      <c r="M51" s="57">
        <f t="shared" si="28"/>
        <v>76.375872499915289</v>
      </c>
      <c r="N51" s="57">
        <f t="shared" si="28"/>
        <v>2.8688003489094909</v>
      </c>
      <c r="O51" s="57">
        <f t="shared" si="28"/>
        <v>1.7947746616512883</v>
      </c>
      <c r="P51" s="57">
        <f>P52</f>
        <v>79.530452026578061</v>
      </c>
      <c r="Q51" s="57">
        <f t="shared" ref="Q51:T51" si="29">Q52</f>
        <v>4.8480618682977923</v>
      </c>
      <c r="R51" s="57">
        <f t="shared" si="29"/>
        <v>70.276602499915285</v>
      </c>
      <c r="S51" s="57">
        <f t="shared" si="29"/>
        <v>2.8688003489094909</v>
      </c>
      <c r="T51" s="57">
        <f t="shared" si="29"/>
        <v>1.5369873094555069</v>
      </c>
      <c r="U51" s="57" t="s">
        <v>152</v>
      </c>
      <c r="V51" s="57">
        <v>47.582521666666665</v>
      </c>
      <c r="W51" s="57" t="s">
        <v>152</v>
      </c>
      <c r="X51" s="57">
        <f>X52</f>
        <v>47.335142094069077</v>
      </c>
      <c r="Y51" s="57" t="s">
        <v>152</v>
      </c>
      <c r="Z51" s="57">
        <f>Z52</f>
        <v>73.404229508196721</v>
      </c>
      <c r="AA51" s="57">
        <v>20.538850293986421</v>
      </c>
      <c r="AB51" s="57">
        <v>0</v>
      </c>
      <c r="AC51" s="57">
        <v>31.744516918454622</v>
      </c>
      <c r="AD51" s="57">
        <f>AD52</f>
        <v>31.959609693220145</v>
      </c>
      <c r="AE51" s="57">
        <v>15.590625175614452</v>
      </c>
      <c r="AF51" s="57">
        <f>AF52</f>
        <v>41.875278688524588</v>
      </c>
      <c r="AG51" s="57">
        <v>11.69086699071835</v>
      </c>
      <c r="AH51" s="57">
        <f>AH52</f>
        <v>11.617786885245902</v>
      </c>
      <c r="AI51" s="57">
        <f>AI52</f>
        <v>7.249581967213115</v>
      </c>
      <c r="AJ51" s="57" t="s">
        <v>152</v>
      </c>
      <c r="AK51" s="57">
        <f t="shared" si="8"/>
        <v>66.275591052000536</v>
      </c>
      <c r="AL51" s="57">
        <f t="shared" si="9"/>
        <v>92.702257234203756</v>
      </c>
      <c r="AM51" s="57" t="s">
        <v>152</v>
      </c>
      <c r="AN51" s="59"/>
      <c r="AO51" s="59"/>
    </row>
    <row r="52" spans="1:41" x14ac:dyDescent="0.25">
      <c r="A52" s="62" t="s">
        <v>101</v>
      </c>
      <c r="B52" s="54" t="s">
        <v>102</v>
      </c>
      <c r="C52" s="55" t="s">
        <v>45</v>
      </c>
      <c r="D52" s="56" t="s">
        <v>152</v>
      </c>
      <c r="E52" s="56" t="s">
        <v>152</v>
      </c>
      <c r="F52" s="57" t="s">
        <v>152</v>
      </c>
      <c r="G52" s="57" t="s">
        <v>152</v>
      </c>
      <c r="H52" s="57" t="s">
        <v>152</v>
      </c>
      <c r="I52" s="57" t="s">
        <v>152</v>
      </c>
      <c r="J52" s="57">
        <v>0</v>
      </c>
      <c r="K52" s="57">
        <f t="shared" ref="K52:N52" si="30">SUM(K53:K60)</f>
        <v>86.814439378773841</v>
      </c>
      <c r="L52" s="57">
        <f t="shared" si="30"/>
        <v>5.7749818682977923</v>
      </c>
      <c r="M52" s="57">
        <f t="shared" si="30"/>
        <v>76.375872499915289</v>
      </c>
      <c r="N52" s="57">
        <f t="shared" si="30"/>
        <v>2.8688003489094909</v>
      </c>
      <c r="O52" s="57">
        <f>SUM(O53:O60)</f>
        <v>1.7947746616512883</v>
      </c>
      <c r="P52" s="57">
        <f>SUM(P53:P59)</f>
        <v>79.530452026578061</v>
      </c>
      <c r="Q52" s="57">
        <f t="shared" ref="Q52:S52" si="31">SUM(Q53:Q59)</f>
        <v>4.8480618682977923</v>
      </c>
      <c r="R52" s="57">
        <f t="shared" si="31"/>
        <v>70.276602499915285</v>
      </c>
      <c r="S52" s="57">
        <f t="shared" si="31"/>
        <v>2.8688003489094909</v>
      </c>
      <c r="T52" s="57">
        <f>SUM(T53:T59)</f>
        <v>1.5369873094555069</v>
      </c>
      <c r="U52" s="57" t="s">
        <v>152</v>
      </c>
      <c r="V52" s="57">
        <v>47.582521666666665</v>
      </c>
      <c r="W52" s="57" t="s">
        <v>152</v>
      </c>
      <c r="X52" s="57">
        <f>SUM(X53:X58)</f>
        <v>47.335142094069077</v>
      </c>
      <c r="Y52" s="57" t="s">
        <v>152</v>
      </c>
      <c r="Z52" s="57">
        <f>SUM(Z53:Z60)</f>
        <v>73.404229508196721</v>
      </c>
      <c r="AA52" s="57">
        <v>20.538850293986421</v>
      </c>
      <c r="AB52" s="57">
        <v>0</v>
      </c>
      <c r="AC52" s="57">
        <v>31.744516918454622</v>
      </c>
      <c r="AD52" s="57">
        <f>AD56+AD58</f>
        <v>31.959609693220145</v>
      </c>
      <c r="AE52" s="57">
        <v>15.590625175614452</v>
      </c>
      <c r="AF52" s="57">
        <f>SUM(AF53:AF58)</f>
        <v>41.875278688524588</v>
      </c>
      <c r="AG52" s="57">
        <v>11.69086699071835</v>
      </c>
      <c r="AH52" s="57">
        <f>AH59</f>
        <v>11.617786885245902</v>
      </c>
      <c r="AI52" s="57">
        <f>AI60</f>
        <v>7.249581967213115</v>
      </c>
      <c r="AJ52" s="57" t="s">
        <v>152</v>
      </c>
      <c r="AK52" s="57">
        <f t="shared" si="8"/>
        <v>66.275591052000536</v>
      </c>
      <c r="AL52" s="57">
        <f t="shared" si="9"/>
        <v>92.702257234203756</v>
      </c>
      <c r="AM52" s="57" t="s">
        <v>152</v>
      </c>
      <c r="AN52" s="59"/>
      <c r="AO52" s="59"/>
    </row>
    <row r="53" spans="1:41" ht="47.25" x14ac:dyDescent="0.25">
      <c r="A53" s="48" t="s">
        <v>101</v>
      </c>
      <c r="B53" s="64" t="s">
        <v>103</v>
      </c>
      <c r="C53" s="67" t="s">
        <v>104</v>
      </c>
      <c r="D53" s="48" t="s">
        <v>154</v>
      </c>
      <c r="E53" s="48">
        <v>2027</v>
      </c>
      <c r="F53" s="48">
        <v>2027</v>
      </c>
      <c r="G53" s="48">
        <v>2027</v>
      </c>
      <c r="H53" s="72" t="s">
        <v>152</v>
      </c>
      <c r="I53" s="67" t="s">
        <v>152</v>
      </c>
      <c r="J53" s="67">
        <v>0</v>
      </c>
      <c r="K53" s="67">
        <f>L53+M53+N53+O53</f>
        <v>6.6069681427410814</v>
      </c>
      <c r="L53" s="67">
        <v>0.73945642479871021</v>
      </c>
      <c r="M53" s="67">
        <v>5.6817196179027452</v>
      </c>
      <c r="N53" s="67">
        <v>0</v>
      </c>
      <c r="O53" s="67">
        <v>0.18579210003962573</v>
      </c>
      <c r="P53" s="67">
        <f>Q53+R53+S53+T53</f>
        <v>6.6069681427410814</v>
      </c>
      <c r="Q53" s="67">
        <v>0.73945642479871021</v>
      </c>
      <c r="R53" s="67">
        <v>5.6817196179027452</v>
      </c>
      <c r="S53" s="67">
        <v>0</v>
      </c>
      <c r="T53" s="67">
        <v>0.18579210003962573</v>
      </c>
      <c r="U53" s="67">
        <v>0</v>
      </c>
      <c r="V53" s="72">
        <v>3.6489199999999999</v>
      </c>
      <c r="W53" s="72" t="s">
        <v>152</v>
      </c>
      <c r="X53" s="72">
        <f t="shared" ref="X53:X58" si="32">AC53+AE53+AG53+AI53</f>
        <v>6.6069681427410814</v>
      </c>
      <c r="Y53" s="72" t="s">
        <v>152</v>
      </c>
      <c r="Z53" s="72">
        <f>AF53</f>
        <v>6.58594262295082</v>
      </c>
      <c r="AA53" s="67">
        <v>0</v>
      </c>
      <c r="AB53" s="67">
        <v>0</v>
      </c>
      <c r="AC53" s="67">
        <v>0</v>
      </c>
      <c r="AD53" s="67">
        <v>0</v>
      </c>
      <c r="AE53" s="67">
        <v>6.6069681427410814</v>
      </c>
      <c r="AF53" s="67">
        <v>6.58594262295082</v>
      </c>
      <c r="AG53" s="67">
        <v>0</v>
      </c>
      <c r="AH53" s="67">
        <v>0</v>
      </c>
      <c r="AI53" s="67">
        <v>0</v>
      </c>
      <c r="AJ53" s="67" t="s">
        <v>152</v>
      </c>
      <c r="AK53" s="67">
        <f t="shared" si="8"/>
        <v>6.6069681427410814</v>
      </c>
      <c r="AL53" s="72">
        <f t="shared" si="9"/>
        <v>6.58594262295082</v>
      </c>
      <c r="AM53" s="67" t="s">
        <v>152</v>
      </c>
      <c r="AN53" s="71"/>
      <c r="AO53" s="71"/>
    </row>
    <row r="54" spans="1:41" ht="47.25" x14ac:dyDescent="0.25">
      <c r="A54" s="48" t="s">
        <v>101</v>
      </c>
      <c r="B54" s="64" t="s">
        <v>105</v>
      </c>
      <c r="C54" s="67" t="s">
        <v>106</v>
      </c>
      <c r="D54" s="48" t="s">
        <v>154</v>
      </c>
      <c r="E54" s="48">
        <v>2027</v>
      </c>
      <c r="F54" s="48">
        <v>2027</v>
      </c>
      <c r="G54" s="48">
        <v>2027</v>
      </c>
      <c r="H54" s="72" t="s">
        <v>152</v>
      </c>
      <c r="I54" s="67" t="s">
        <v>152</v>
      </c>
      <c r="J54" s="67">
        <v>0</v>
      </c>
      <c r="K54" s="67">
        <f t="shared" ref="K54:K57" si="33">L54+M54+N54+O54</f>
        <v>5.3818132753569907</v>
      </c>
      <c r="L54" s="67">
        <v>0.69576338150115014</v>
      </c>
      <c r="M54" s="67">
        <v>4.5002577938162149</v>
      </c>
      <c r="N54" s="67">
        <v>0</v>
      </c>
      <c r="O54" s="67">
        <v>0.18579210003962573</v>
      </c>
      <c r="P54" s="67">
        <f t="shared" ref="P54:P57" si="34">Q54+R54+S54+T54</f>
        <v>5.3818132753569907</v>
      </c>
      <c r="Q54" s="67">
        <v>0.69576338150115014</v>
      </c>
      <c r="R54" s="67">
        <v>4.5002577938162149</v>
      </c>
      <c r="S54" s="67">
        <v>0</v>
      </c>
      <c r="T54" s="67">
        <v>0.18579210003962573</v>
      </c>
      <c r="U54" s="67">
        <v>0</v>
      </c>
      <c r="V54" s="72">
        <v>2.9449999999999998</v>
      </c>
      <c r="W54" s="72" t="s">
        <v>152</v>
      </c>
      <c r="X54" s="72">
        <f t="shared" si="32"/>
        <v>5.3818132753569907</v>
      </c>
      <c r="Y54" s="72" t="s">
        <v>152</v>
      </c>
      <c r="Z54" s="72">
        <f>AF54</f>
        <v>5.3646721311475414</v>
      </c>
      <c r="AA54" s="67">
        <v>0</v>
      </c>
      <c r="AB54" s="67">
        <v>0</v>
      </c>
      <c r="AC54" s="67">
        <v>0</v>
      </c>
      <c r="AD54" s="67">
        <v>0</v>
      </c>
      <c r="AE54" s="67">
        <v>5.3818132753569907</v>
      </c>
      <c r="AF54" s="67">
        <v>5.3646721311475414</v>
      </c>
      <c r="AG54" s="67">
        <v>0</v>
      </c>
      <c r="AH54" s="67">
        <v>0</v>
      </c>
      <c r="AI54" s="67">
        <v>0</v>
      </c>
      <c r="AJ54" s="67" t="s">
        <v>152</v>
      </c>
      <c r="AK54" s="67">
        <f t="shared" si="8"/>
        <v>5.3818132753569907</v>
      </c>
      <c r="AL54" s="72">
        <f t="shared" si="9"/>
        <v>5.3646721311475414</v>
      </c>
      <c r="AM54" s="67" t="s">
        <v>152</v>
      </c>
      <c r="AN54" s="59"/>
      <c r="AO54" s="59"/>
    </row>
    <row r="55" spans="1:41" ht="31.5" x14ac:dyDescent="0.25">
      <c r="A55" s="48" t="s">
        <v>101</v>
      </c>
      <c r="B55" s="64" t="s">
        <v>107</v>
      </c>
      <c r="C55" s="67" t="s">
        <v>108</v>
      </c>
      <c r="D55" s="48" t="s">
        <v>154</v>
      </c>
      <c r="E55" s="48">
        <v>2027</v>
      </c>
      <c r="F55" s="48">
        <v>2027</v>
      </c>
      <c r="G55" s="48">
        <v>2027</v>
      </c>
      <c r="H55" s="72" t="s">
        <v>152</v>
      </c>
      <c r="I55" s="67" t="s">
        <v>152</v>
      </c>
      <c r="J55" s="67">
        <v>0</v>
      </c>
      <c r="K55" s="67">
        <f t="shared" si="33"/>
        <v>3.60184375751638</v>
      </c>
      <c r="L55" s="67">
        <v>0.54948835247931782</v>
      </c>
      <c r="M55" s="67">
        <v>2.9234125942967619</v>
      </c>
      <c r="N55" s="67">
        <v>0</v>
      </c>
      <c r="O55" s="67">
        <v>0.12894281074030006</v>
      </c>
      <c r="P55" s="67">
        <f t="shared" si="34"/>
        <v>3.60184375751638</v>
      </c>
      <c r="Q55" s="67">
        <v>0.54948835247931782</v>
      </c>
      <c r="R55" s="67">
        <v>2.9234125942967619</v>
      </c>
      <c r="S55" s="67">
        <v>0</v>
      </c>
      <c r="T55" s="67">
        <v>0.12894281074030006</v>
      </c>
      <c r="U55" s="67">
        <v>0</v>
      </c>
      <c r="V55" s="72">
        <v>1.5114300000000001</v>
      </c>
      <c r="W55" s="72" t="s">
        <v>152</v>
      </c>
      <c r="X55" s="72">
        <f t="shared" si="32"/>
        <v>3.60184375751638</v>
      </c>
      <c r="Y55" s="72" t="s">
        <v>152</v>
      </c>
      <c r="Z55" s="72">
        <f>AF55</f>
        <v>3.5903934426229509</v>
      </c>
      <c r="AA55" s="67">
        <v>0</v>
      </c>
      <c r="AB55" s="67">
        <v>0</v>
      </c>
      <c r="AC55" s="67">
        <v>0</v>
      </c>
      <c r="AD55" s="67">
        <v>0</v>
      </c>
      <c r="AE55" s="67">
        <v>3.60184375751638</v>
      </c>
      <c r="AF55" s="67">
        <v>3.5903934426229509</v>
      </c>
      <c r="AG55" s="67">
        <v>0</v>
      </c>
      <c r="AH55" s="67">
        <v>0</v>
      </c>
      <c r="AI55" s="67">
        <v>0</v>
      </c>
      <c r="AJ55" s="67" t="s">
        <v>152</v>
      </c>
      <c r="AK55" s="67">
        <f t="shared" si="8"/>
        <v>3.60184375751638</v>
      </c>
      <c r="AL55" s="72">
        <f t="shared" si="9"/>
        <v>3.5903934426229509</v>
      </c>
      <c r="AM55" s="67" t="s">
        <v>152</v>
      </c>
      <c r="AN55" s="59"/>
      <c r="AO55" s="59"/>
    </row>
    <row r="56" spans="1:41" ht="47.25" x14ac:dyDescent="0.25">
      <c r="A56" s="48" t="s">
        <v>101</v>
      </c>
      <c r="B56" s="64" t="s">
        <v>109</v>
      </c>
      <c r="C56" s="67" t="s">
        <v>110</v>
      </c>
      <c r="D56" s="48" t="s">
        <v>154</v>
      </c>
      <c r="E56" s="48">
        <v>2026</v>
      </c>
      <c r="F56" s="48">
        <v>2026</v>
      </c>
      <c r="G56" s="48">
        <v>2026</v>
      </c>
      <c r="H56" s="72" t="s">
        <v>152</v>
      </c>
      <c r="I56" s="72" t="s">
        <v>152</v>
      </c>
      <c r="J56" s="67">
        <v>0</v>
      </c>
      <c r="K56" s="67">
        <f t="shared" si="33"/>
        <v>12.695989319408897</v>
      </c>
      <c r="L56" s="67">
        <v>0.94003792398075925</v>
      </c>
      <c r="M56" s="67">
        <v>11.380329045575706</v>
      </c>
      <c r="N56" s="67">
        <v>0</v>
      </c>
      <c r="O56" s="67">
        <v>0.37562234985243098</v>
      </c>
      <c r="P56" s="67">
        <f>AD56</f>
        <v>12.661581967213115</v>
      </c>
      <c r="Q56" s="67">
        <v>0.94003792398075925</v>
      </c>
      <c r="R56" s="67">
        <v>11.380329045575706</v>
      </c>
      <c r="S56" s="67">
        <v>0</v>
      </c>
      <c r="T56" s="67">
        <f>P56-Q56-R56</f>
        <v>0.34121499765664964</v>
      </c>
      <c r="U56" s="67">
        <v>0</v>
      </c>
      <c r="V56" s="72">
        <v>9.8892000000000007</v>
      </c>
      <c r="W56" s="72" t="s">
        <v>152</v>
      </c>
      <c r="X56" s="72">
        <f t="shared" si="32"/>
        <v>12.695989319408897</v>
      </c>
      <c r="Y56" s="72" t="s">
        <v>152</v>
      </c>
      <c r="Z56" s="72">
        <f t="shared" ref="Z56" si="35">P56</f>
        <v>12.661581967213115</v>
      </c>
      <c r="AA56" s="67">
        <v>0</v>
      </c>
      <c r="AB56" s="67">
        <v>0</v>
      </c>
      <c r="AC56" s="67">
        <v>12.695989319408897</v>
      </c>
      <c r="AD56" s="67">
        <v>12.661581967213115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 t="s">
        <v>152</v>
      </c>
      <c r="AK56" s="67">
        <f t="shared" si="8"/>
        <v>12.695989319408897</v>
      </c>
      <c r="AL56" s="72">
        <f t="shared" si="9"/>
        <v>12.661581967213115</v>
      </c>
      <c r="AM56" s="67" t="s">
        <v>152</v>
      </c>
      <c r="AN56" s="59"/>
      <c r="AO56" s="59"/>
    </row>
    <row r="57" spans="1:41" ht="110.25" x14ac:dyDescent="0.25">
      <c r="A57" s="48" t="s">
        <v>101</v>
      </c>
      <c r="B57" s="64" t="s">
        <v>157</v>
      </c>
      <c r="C57" s="67" t="s">
        <v>111</v>
      </c>
      <c r="D57" s="48" t="s">
        <v>154</v>
      </c>
      <c r="E57" s="48">
        <v>2025</v>
      </c>
      <c r="F57" s="48">
        <v>2025</v>
      </c>
      <c r="G57" s="48">
        <v>2027</v>
      </c>
      <c r="H57" s="72" t="s">
        <v>152</v>
      </c>
      <c r="I57" s="72" t="s">
        <v>152</v>
      </c>
      <c r="J57" s="67">
        <v>0</v>
      </c>
      <c r="K57" s="67">
        <f t="shared" si="33"/>
        <v>20.538850293986421</v>
      </c>
      <c r="L57" s="67">
        <v>1.1536316710881191</v>
      </c>
      <c r="M57" s="67">
        <v>16.09381513422603</v>
      </c>
      <c r="N57" s="67">
        <v>2.8688003489094909</v>
      </c>
      <c r="O57" s="67">
        <v>0.4226031397627818</v>
      </c>
      <c r="P57" s="67">
        <f t="shared" si="34"/>
        <v>20.538850293986421</v>
      </c>
      <c r="Q57" s="67">
        <v>1.1536316710881191</v>
      </c>
      <c r="R57" s="67">
        <v>16.09381513422603</v>
      </c>
      <c r="S57" s="67">
        <v>2.8688003489094909</v>
      </c>
      <c r="T57" s="67">
        <v>0.4226031397627818</v>
      </c>
      <c r="U57" s="67">
        <v>0</v>
      </c>
      <c r="V57" s="72">
        <v>20.843891666666668</v>
      </c>
      <c r="W57" s="72" t="s">
        <v>152</v>
      </c>
      <c r="X57" s="72">
        <f t="shared" si="32"/>
        <v>0</v>
      </c>
      <c r="Y57" s="72" t="s">
        <v>152</v>
      </c>
      <c r="Z57" s="72">
        <f>AF57</f>
        <v>26.334270491803277</v>
      </c>
      <c r="AA57" s="67">
        <v>20.538850293986421</v>
      </c>
      <c r="AB57" s="67">
        <v>0</v>
      </c>
      <c r="AC57" s="67">
        <v>0</v>
      </c>
      <c r="AD57" s="67">
        <v>0</v>
      </c>
      <c r="AE57" s="67">
        <v>0</v>
      </c>
      <c r="AF57" s="67">
        <v>26.334270491803277</v>
      </c>
      <c r="AG57" s="67">
        <v>0</v>
      </c>
      <c r="AH57" s="67">
        <v>0</v>
      </c>
      <c r="AI57" s="67">
        <v>0</v>
      </c>
      <c r="AJ57" s="67" t="s">
        <v>152</v>
      </c>
      <c r="AK57" s="67">
        <f t="shared" si="8"/>
        <v>0</v>
      </c>
      <c r="AL57" s="72">
        <f t="shared" si="9"/>
        <v>26.334270491803277</v>
      </c>
      <c r="AM57" s="67" t="s">
        <v>152</v>
      </c>
      <c r="AN57" s="59"/>
      <c r="AO57" s="59"/>
    </row>
    <row r="58" spans="1:41" ht="47.25" x14ac:dyDescent="0.25">
      <c r="A58" s="48" t="s">
        <v>101</v>
      </c>
      <c r="B58" s="64" t="s">
        <v>112</v>
      </c>
      <c r="C58" s="67" t="s">
        <v>113</v>
      </c>
      <c r="D58" s="48" t="s">
        <v>153</v>
      </c>
      <c r="E58" s="48">
        <v>2023</v>
      </c>
      <c r="F58" s="48">
        <v>2024</v>
      </c>
      <c r="G58" s="48">
        <v>2024</v>
      </c>
      <c r="H58" s="72" t="s">
        <v>152</v>
      </c>
      <c r="I58" s="72" t="s">
        <v>152</v>
      </c>
      <c r="J58" s="67">
        <v>0</v>
      </c>
      <c r="K58" s="67">
        <f>L58+M58+N58+O58</f>
        <v>19.048527599045727</v>
      </c>
      <c r="L58" s="67">
        <v>0</v>
      </c>
      <c r="M58" s="67">
        <v>18.83992147651762</v>
      </c>
      <c r="N58" s="67">
        <v>0</v>
      </c>
      <c r="O58" s="67">
        <v>0.20860612252810778</v>
      </c>
      <c r="P58" s="67">
        <f>Q58+R58+S58+T58</f>
        <v>19.048527599045727</v>
      </c>
      <c r="Q58" s="67">
        <v>0</v>
      </c>
      <c r="R58" s="67">
        <v>18.83992147651762</v>
      </c>
      <c r="S58" s="67">
        <v>0</v>
      </c>
      <c r="T58" s="67">
        <v>0.20860612252810778</v>
      </c>
      <c r="U58" s="67">
        <v>0</v>
      </c>
      <c r="V58" s="72">
        <v>8.7440799999999985</v>
      </c>
      <c r="W58" s="72" t="s">
        <v>152</v>
      </c>
      <c r="X58" s="72">
        <f t="shared" si="32"/>
        <v>19.048527599045727</v>
      </c>
      <c r="Y58" s="72" t="s">
        <v>152</v>
      </c>
      <c r="Z58" s="72">
        <f>AF58</f>
        <v>0</v>
      </c>
      <c r="AA58" s="67">
        <v>0</v>
      </c>
      <c r="AB58" s="67">
        <v>0</v>
      </c>
      <c r="AC58" s="67">
        <v>19.048527599045727</v>
      </c>
      <c r="AD58" s="67">
        <v>19.298027726007028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 t="s">
        <v>152</v>
      </c>
      <c r="AK58" s="67">
        <f t="shared" si="8"/>
        <v>19.048527599045727</v>
      </c>
      <c r="AL58" s="72">
        <f t="shared" si="9"/>
        <v>19.298027726007028</v>
      </c>
      <c r="AM58" s="67" t="s">
        <v>152</v>
      </c>
      <c r="AN58" s="59"/>
      <c r="AO58" s="59"/>
    </row>
    <row r="59" spans="1:41" ht="47.25" x14ac:dyDescent="0.25">
      <c r="A59" s="48" t="s">
        <v>101</v>
      </c>
      <c r="B59" s="64" t="s">
        <v>168</v>
      </c>
      <c r="C59" s="67" t="s">
        <v>161</v>
      </c>
      <c r="D59" s="48" t="s">
        <v>154</v>
      </c>
      <c r="E59" s="48">
        <v>2028</v>
      </c>
      <c r="F59" s="48">
        <v>2028</v>
      </c>
      <c r="G59" s="48">
        <v>2028</v>
      </c>
      <c r="H59" s="72" t="s">
        <v>152</v>
      </c>
      <c r="I59" s="72" t="s">
        <v>152</v>
      </c>
      <c r="J59" s="67">
        <v>0</v>
      </c>
      <c r="K59" s="67">
        <f>L59+M59+N59+O59</f>
        <v>11.69086699071835</v>
      </c>
      <c r="L59" s="67">
        <v>0.76968411444973539</v>
      </c>
      <c r="M59" s="67">
        <v>10.857146837580199</v>
      </c>
      <c r="N59" s="67">
        <v>0</v>
      </c>
      <c r="O59" s="67">
        <v>6.4036038688416314E-2</v>
      </c>
      <c r="P59" s="67">
        <f>Q59+R59+S59+T59</f>
        <v>11.69086699071835</v>
      </c>
      <c r="Q59" s="67">
        <v>0.76968411444973539</v>
      </c>
      <c r="R59" s="67">
        <v>10.857146837580199</v>
      </c>
      <c r="S59" s="67">
        <v>0</v>
      </c>
      <c r="T59" s="67">
        <v>6.4036038688416314E-2</v>
      </c>
      <c r="U59" s="67">
        <v>0</v>
      </c>
      <c r="V59" s="72">
        <v>0</v>
      </c>
      <c r="W59" s="72">
        <v>0</v>
      </c>
      <c r="X59" s="72">
        <v>0</v>
      </c>
      <c r="Y59" s="72" t="s">
        <v>152</v>
      </c>
      <c r="Z59" s="72">
        <f>AH59</f>
        <v>11.617786885245902</v>
      </c>
      <c r="AA59" s="72">
        <v>0</v>
      </c>
      <c r="AB59" s="72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11.69086699071835</v>
      </c>
      <c r="AH59" s="72">
        <v>11.617786885245902</v>
      </c>
      <c r="AI59" s="67">
        <v>0</v>
      </c>
      <c r="AJ59" s="67" t="s">
        <v>152</v>
      </c>
      <c r="AK59" s="67">
        <f>AI59</f>
        <v>0</v>
      </c>
      <c r="AL59" s="72">
        <f t="shared" si="9"/>
        <v>11.617786885245902</v>
      </c>
      <c r="AM59" s="67" t="s">
        <v>152</v>
      </c>
      <c r="AN59" s="59"/>
      <c r="AO59" s="59"/>
    </row>
    <row r="60" spans="1:41" ht="47.25" x14ac:dyDescent="0.25">
      <c r="A60" s="63" t="s">
        <v>101</v>
      </c>
      <c r="B60" s="64" t="s">
        <v>179</v>
      </c>
      <c r="C60" s="65" t="s">
        <v>180</v>
      </c>
      <c r="D60" s="48" t="s">
        <v>154</v>
      </c>
      <c r="E60" s="48">
        <v>2029</v>
      </c>
      <c r="F60" s="48">
        <v>2029</v>
      </c>
      <c r="G60" s="67" t="s">
        <v>152</v>
      </c>
      <c r="H60" s="72" t="s">
        <v>152</v>
      </c>
      <c r="I60" s="72" t="s">
        <v>152</v>
      </c>
      <c r="J60" s="67">
        <v>0</v>
      </c>
      <c r="K60" s="67">
        <f>7249.58/1000</f>
        <v>7.2495799999999999</v>
      </c>
      <c r="L60" s="67">
        <f>926.92/1000</f>
        <v>0.92691999999999997</v>
      </c>
      <c r="M60" s="67">
        <f>6099.27/1000</f>
        <v>6.0992700000000006</v>
      </c>
      <c r="N60" s="67">
        <v>0</v>
      </c>
      <c r="O60" s="67">
        <f>223.38/1000</f>
        <v>0.22338</v>
      </c>
      <c r="P60" s="67" t="s">
        <v>152</v>
      </c>
      <c r="Q60" s="67" t="s">
        <v>152</v>
      </c>
      <c r="R60" s="67" t="s">
        <v>152</v>
      </c>
      <c r="S60" s="67" t="s">
        <v>152</v>
      </c>
      <c r="T60" s="67" t="s">
        <v>152</v>
      </c>
      <c r="U60" s="67">
        <v>0</v>
      </c>
      <c r="V60" s="67">
        <v>0</v>
      </c>
      <c r="W60" s="67">
        <v>0</v>
      </c>
      <c r="X60" s="67">
        <v>0</v>
      </c>
      <c r="Y60" s="72" t="s">
        <v>152</v>
      </c>
      <c r="Z60" s="72">
        <f>AI60</f>
        <v>7.249581967213115</v>
      </c>
      <c r="AA60" s="72">
        <v>0</v>
      </c>
      <c r="AB60" s="72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67">
        <v>7.249581967213115</v>
      </c>
      <c r="AJ60" s="67" t="s">
        <v>152</v>
      </c>
      <c r="AK60" s="67">
        <f>AI60</f>
        <v>7.249581967213115</v>
      </c>
      <c r="AL60" s="72">
        <f t="shared" si="9"/>
        <v>7.249581967213115</v>
      </c>
      <c r="AM60" s="67" t="s">
        <v>152</v>
      </c>
      <c r="AN60" s="59"/>
      <c r="AO60" s="59"/>
    </row>
    <row r="61" spans="1:41" ht="31.5" x14ac:dyDescent="0.25">
      <c r="A61" s="62" t="s">
        <v>114</v>
      </c>
      <c r="B61" s="54" t="s">
        <v>115</v>
      </c>
      <c r="C61" s="55" t="s">
        <v>45</v>
      </c>
      <c r="D61" s="56" t="s">
        <v>152</v>
      </c>
      <c r="E61" s="56" t="s">
        <v>152</v>
      </c>
      <c r="F61" s="56" t="s">
        <v>152</v>
      </c>
      <c r="G61" s="57" t="s">
        <v>152</v>
      </c>
      <c r="H61" s="57" t="s">
        <v>152</v>
      </c>
      <c r="I61" s="57" t="s">
        <v>152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7" t="s">
        <v>152</v>
      </c>
      <c r="V61" s="57" t="s">
        <v>152</v>
      </c>
      <c r="W61" s="57" t="s">
        <v>152</v>
      </c>
      <c r="X61" s="57">
        <v>0</v>
      </c>
      <c r="Y61" s="57" t="s">
        <v>152</v>
      </c>
      <c r="Z61" s="57" t="s">
        <v>152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57">
        <v>0</v>
      </c>
      <c r="AJ61" s="57" t="s">
        <v>152</v>
      </c>
      <c r="AK61" s="57">
        <f t="shared" si="8"/>
        <v>0</v>
      </c>
      <c r="AL61" s="57">
        <f t="shared" si="9"/>
        <v>0</v>
      </c>
      <c r="AM61" s="57" t="s">
        <v>152</v>
      </c>
      <c r="AN61" s="59"/>
      <c r="AO61" s="59"/>
    </row>
    <row r="62" spans="1:41" ht="31.5" x14ac:dyDescent="0.25">
      <c r="A62" s="62" t="s">
        <v>116</v>
      </c>
      <c r="B62" s="54" t="s">
        <v>117</v>
      </c>
      <c r="C62" s="55" t="s">
        <v>45</v>
      </c>
      <c r="D62" s="56" t="s">
        <v>152</v>
      </c>
      <c r="E62" s="56" t="s">
        <v>152</v>
      </c>
      <c r="F62" s="55" t="s">
        <v>152</v>
      </c>
      <c r="G62" s="57" t="s">
        <v>152</v>
      </c>
      <c r="H62" s="57" t="s">
        <v>152</v>
      </c>
      <c r="I62" s="57" t="s">
        <v>152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57" t="s">
        <v>152</v>
      </c>
      <c r="V62" s="57" t="s">
        <v>152</v>
      </c>
      <c r="W62" s="57" t="s">
        <v>152</v>
      </c>
      <c r="X62" s="57">
        <v>0</v>
      </c>
      <c r="Y62" s="57" t="s">
        <v>152</v>
      </c>
      <c r="Z62" s="57" t="s">
        <v>152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57">
        <v>0</v>
      </c>
      <c r="AJ62" s="57" t="s">
        <v>152</v>
      </c>
      <c r="AK62" s="57">
        <f t="shared" si="8"/>
        <v>0</v>
      </c>
      <c r="AL62" s="57">
        <f t="shared" si="9"/>
        <v>0</v>
      </c>
      <c r="AM62" s="57" t="s">
        <v>152</v>
      </c>
      <c r="AN62" s="59"/>
      <c r="AO62" s="59"/>
    </row>
    <row r="63" spans="1:41" ht="31.5" x14ac:dyDescent="0.25">
      <c r="A63" s="62" t="s">
        <v>118</v>
      </c>
      <c r="B63" s="54" t="s">
        <v>119</v>
      </c>
      <c r="C63" s="55" t="s">
        <v>45</v>
      </c>
      <c r="D63" s="56" t="s">
        <v>152</v>
      </c>
      <c r="E63" s="56" t="s">
        <v>152</v>
      </c>
      <c r="F63" s="57" t="s">
        <v>152</v>
      </c>
      <c r="G63" s="57" t="s">
        <v>152</v>
      </c>
      <c r="H63" s="57" t="s">
        <v>152</v>
      </c>
      <c r="I63" s="57" t="s">
        <v>152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 t="s">
        <v>152</v>
      </c>
      <c r="V63" s="57" t="s">
        <v>152</v>
      </c>
      <c r="W63" s="57" t="s">
        <v>152</v>
      </c>
      <c r="X63" s="57">
        <v>0</v>
      </c>
      <c r="Y63" s="57" t="s">
        <v>152</v>
      </c>
      <c r="Z63" s="57" t="s">
        <v>152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 t="s">
        <v>152</v>
      </c>
      <c r="AK63" s="57">
        <f t="shared" si="8"/>
        <v>0</v>
      </c>
      <c r="AL63" s="57">
        <f t="shared" si="9"/>
        <v>0</v>
      </c>
      <c r="AM63" s="57" t="s">
        <v>152</v>
      </c>
      <c r="AN63" s="59"/>
      <c r="AO63" s="59"/>
    </row>
    <row r="64" spans="1:41" ht="31.5" x14ac:dyDescent="0.25">
      <c r="A64" s="62" t="s">
        <v>120</v>
      </c>
      <c r="B64" s="54" t="s">
        <v>121</v>
      </c>
      <c r="C64" s="55" t="s">
        <v>45</v>
      </c>
      <c r="D64" s="56" t="s">
        <v>152</v>
      </c>
      <c r="E64" s="56" t="s">
        <v>152</v>
      </c>
      <c r="F64" s="55" t="s">
        <v>152</v>
      </c>
      <c r="G64" s="57" t="s">
        <v>152</v>
      </c>
      <c r="H64" s="57" t="s">
        <v>152</v>
      </c>
      <c r="I64" s="57" t="s">
        <v>152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7" t="s">
        <v>152</v>
      </c>
      <c r="V64" s="57" t="s">
        <v>152</v>
      </c>
      <c r="W64" s="57" t="s">
        <v>152</v>
      </c>
      <c r="X64" s="57">
        <v>0</v>
      </c>
      <c r="Y64" s="57" t="s">
        <v>152</v>
      </c>
      <c r="Z64" s="57" t="s">
        <v>152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57">
        <v>0</v>
      </c>
      <c r="AJ64" s="57" t="s">
        <v>152</v>
      </c>
      <c r="AK64" s="57">
        <f t="shared" si="8"/>
        <v>0</v>
      </c>
      <c r="AL64" s="57">
        <f t="shared" si="9"/>
        <v>0</v>
      </c>
      <c r="AM64" s="57" t="s">
        <v>152</v>
      </c>
      <c r="AN64" s="59"/>
      <c r="AO64" s="59"/>
    </row>
    <row r="65" spans="1:41" x14ac:dyDescent="0.25">
      <c r="A65" s="62" t="s">
        <v>122</v>
      </c>
      <c r="B65" s="54" t="s">
        <v>123</v>
      </c>
      <c r="C65" s="55" t="s">
        <v>45</v>
      </c>
      <c r="D65" s="56" t="s">
        <v>152</v>
      </c>
      <c r="E65" s="56" t="s">
        <v>152</v>
      </c>
      <c r="F65" s="55" t="s">
        <v>152</v>
      </c>
      <c r="G65" s="57" t="s">
        <v>152</v>
      </c>
      <c r="H65" s="57" t="s">
        <v>152</v>
      </c>
      <c r="I65" s="57" t="s">
        <v>152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57">
        <v>0</v>
      </c>
      <c r="T65" s="57">
        <v>0</v>
      </c>
      <c r="U65" s="57" t="s">
        <v>152</v>
      </c>
      <c r="V65" s="57" t="s">
        <v>152</v>
      </c>
      <c r="W65" s="57" t="s">
        <v>152</v>
      </c>
      <c r="X65" s="57">
        <v>0</v>
      </c>
      <c r="Y65" s="57" t="s">
        <v>152</v>
      </c>
      <c r="Z65" s="57" t="s">
        <v>152</v>
      </c>
      <c r="AA65" s="57">
        <v>0</v>
      </c>
      <c r="AB65" s="57">
        <v>0</v>
      </c>
      <c r="AC65" s="57">
        <v>0</v>
      </c>
      <c r="AD65" s="57">
        <v>0</v>
      </c>
      <c r="AE65" s="57">
        <v>0</v>
      </c>
      <c r="AF65" s="57">
        <v>0</v>
      </c>
      <c r="AG65" s="57">
        <v>0</v>
      </c>
      <c r="AH65" s="57">
        <v>0</v>
      </c>
      <c r="AI65" s="57">
        <v>0</v>
      </c>
      <c r="AJ65" s="57" t="s">
        <v>152</v>
      </c>
      <c r="AK65" s="57">
        <f t="shared" si="8"/>
        <v>0</v>
      </c>
      <c r="AL65" s="57">
        <f t="shared" si="9"/>
        <v>0</v>
      </c>
      <c r="AM65" s="57" t="s">
        <v>152</v>
      </c>
      <c r="AN65" s="59"/>
      <c r="AO65" s="59"/>
    </row>
    <row r="66" spans="1:41" ht="31.5" x14ac:dyDescent="0.25">
      <c r="A66" s="62" t="s">
        <v>124</v>
      </c>
      <c r="B66" s="54" t="s">
        <v>125</v>
      </c>
      <c r="C66" s="55" t="s">
        <v>45</v>
      </c>
      <c r="D66" s="56" t="s">
        <v>152</v>
      </c>
      <c r="E66" s="56" t="s">
        <v>152</v>
      </c>
      <c r="F66" s="55" t="s">
        <v>152</v>
      </c>
      <c r="G66" s="57" t="s">
        <v>152</v>
      </c>
      <c r="H66" s="57" t="s">
        <v>152</v>
      </c>
      <c r="I66" s="57" t="s">
        <v>152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 t="s">
        <v>152</v>
      </c>
      <c r="V66" s="57" t="s">
        <v>152</v>
      </c>
      <c r="W66" s="57" t="s">
        <v>152</v>
      </c>
      <c r="X66" s="57">
        <v>0</v>
      </c>
      <c r="Y66" s="57" t="s">
        <v>152</v>
      </c>
      <c r="Z66" s="57" t="s">
        <v>152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57">
        <v>0</v>
      </c>
      <c r="AJ66" s="57" t="s">
        <v>152</v>
      </c>
      <c r="AK66" s="57">
        <f t="shared" si="8"/>
        <v>0</v>
      </c>
      <c r="AL66" s="57">
        <f t="shared" si="9"/>
        <v>0</v>
      </c>
      <c r="AM66" s="57" t="s">
        <v>152</v>
      </c>
      <c r="AN66" s="59"/>
      <c r="AO66" s="59"/>
    </row>
    <row r="67" spans="1:41" ht="31.5" x14ac:dyDescent="0.25">
      <c r="A67" s="62" t="s">
        <v>126</v>
      </c>
      <c r="B67" s="54" t="s">
        <v>127</v>
      </c>
      <c r="C67" s="55" t="s">
        <v>45</v>
      </c>
      <c r="D67" s="56" t="s">
        <v>152</v>
      </c>
      <c r="E67" s="56" t="s">
        <v>152</v>
      </c>
      <c r="F67" s="55" t="s">
        <v>152</v>
      </c>
      <c r="G67" s="57" t="s">
        <v>152</v>
      </c>
      <c r="H67" s="57" t="s">
        <v>152</v>
      </c>
      <c r="I67" s="57" t="s">
        <v>152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57">
        <v>0</v>
      </c>
      <c r="S67" s="57">
        <v>0</v>
      </c>
      <c r="T67" s="57">
        <v>0</v>
      </c>
      <c r="U67" s="57" t="s">
        <v>152</v>
      </c>
      <c r="V67" s="57" t="s">
        <v>152</v>
      </c>
      <c r="W67" s="57" t="s">
        <v>152</v>
      </c>
      <c r="X67" s="57">
        <v>0</v>
      </c>
      <c r="Y67" s="57" t="s">
        <v>152</v>
      </c>
      <c r="Z67" s="57" t="s">
        <v>152</v>
      </c>
      <c r="AA67" s="57">
        <v>0</v>
      </c>
      <c r="AB67" s="57">
        <v>0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0</v>
      </c>
      <c r="AI67" s="57">
        <v>0</v>
      </c>
      <c r="AJ67" s="57" t="s">
        <v>152</v>
      </c>
      <c r="AK67" s="57">
        <f t="shared" si="8"/>
        <v>0</v>
      </c>
      <c r="AL67" s="57">
        <f t="shared" si="9"/>
        <v>0</v>
      </c>
      <c r="AM67" s="57" t="s">
        <v>152</v>
      </c>
      <c r="AN67" s="59"/>
      <c r="AO67" s="59"/>
    </row>
    <row r="68" spans="1:41" ht="31.5" x14ac:dyDescent="0.25">
      <c r="A68" s="62" t="s">
        <v>128</v>
      </c>
      <c r="B68" s="54" t="s">
        <v>129</v>
      </c>
      <c r="C68" s="55" t="s">
        <v>45</v>
      </c>
      <c r="D68" s="56" t="s">
        <v>152</v>
      </c>
      <c r="E68" s="56" t="s">
        <v>152</v>
      </c>
      <c r="F68" s="55" t="s">
        <v>152</v>
      </c>
      <c r="G68" s="57" t="s">
        <v>152</v>
      </c>
      <c r="H68" s="57" t="s">
        <v>152</v>
      </c>
      <c r="I68" s="57" t="s">
        <v>152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57">
        <v>0</v>
      </c>
      <c r="T68" s="57">
        <v>0</v>
      </c>
      <c r="U68" s="57" t="s">
        <v>152</v>
      </c>
      <c r="V68" s="57" t="s">
        <v>152</v>
      </c>
      <c r="W68" s="57" t="s">
        <v>152</v>
      </c>
      <c r="X68" s="57">
        <v>0</v>
      </c>
      <c r="Y68" s="57" t="s">
        <v>152</v>
      </c>
      <c r="Z68" s="57" t="s">
        <v>152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0</v>
      </c>
      <c r="AI68" s="57">
        <v>0</v>
      </c>
      <c r="AJ68" s="57" t="s">
        <v>152</v>
      </c>
      <c r="AK68" s="57">
        <f t="shared" si="8"/>
        <v>0</v>
      </c>
      <c r="AL68" s="57">
        <f t="shared" si="9"/>
        <v>0</v>
      </c>
      <c r="AM68" s="57" t="s">
        <v>152</v>
      </c>
      <c r="AN68" s="59"/>
      <c r="AO68" s="59"/>
    </row>
    <row r="69" spans="1:41" ht="31.5" x14ac:dyDescent="0.25">
      <c r="A69" s="62" t="s">
        <v>130</v>
      </c>
      <c r="B69" s="54" t="s">
        <v>131</v>
      </c>
      <c r="C69" s="55" t="s">
        <v>45</v>
      </c>
      <c r="D69" s="56" t="s">
        <v>152</v>
      </c>
      <c r="E69" s="56" t="s">
        <v>152</v>
      </c>
      <c r="F69" s="55" t="s">
        <v>152</v>
      </c>
      <c r="G69" s="57" t="s">
        <v>152</v>
      </c>
      <c r="H69" s="57" t="s">
        <v>152</v>
      </c>
      <c r="I69" s="57" t="s">
        <v>152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 t="s">
        <v>152</v>
      </c>
      <c r="V69" s="57" t="s">
        <v>152</v>
      </c>
      <c r="W69" s="57" t="s">
        <v>152</v>
      </c>
      <c r="X69" s="57">
        <v>0</v>
      </c>
      <c r="Y69" s="57" t="s">
        <v>152</v>
      </c>
      <c r="Z69" s="57" t="s">
        <v>152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 t="s">
        <v>152</v>
      </c>
      <c r="AK69" s="57">
        <f t="shared" si="8"/>
        <v>0</v>
      </c>
      <c r="AL69" s="57">
        <f t="shared" si="9"/>
        <v>0</v>
      </c>
      <c r="AM69" s="57" t="s">
        <v>152</v>
      </c>
      <c r="AN69" s="59"/>
      <c r="AO69" s="59"/>
    </row>
    <row r="70" spans="1:41" ht="31.5" x14ac:dyDescent="0.25">
      <c r="A70" s="62" t="s">
        <v>132</v>
      </c>
      <c r="B70" s="54" t="s">
        <v>133</v>
      </c>
      <c r="C70" s="55" t="s">
        <v>45</v>
      </c>
      <c r="D70" s="56" t="s">
        <v>152</v>
      </c>
      <c r="E70" s="56" t="s">
        <v>152</v>
      </c>
      <c r="F70" s="55" t="s">
        <v>152</v>
      </c>
      <c r="G70" s="57" t="s">
        <v>152</v>
      </c>
      <c r="H70" s="57" t="s">
        <v>152</v>
      </c>
      <c r="I70" s="57" t="s">
        <v>152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 t="s">
        <v>152</v>
      </c>
      <c r="V70" s="57" t="s">
        <v>152</v>
      </c>
      <c r="W70" s="57" t="s">
        <v>152</v>
      </c>
      <c r="X70" s="57">
        <v>0</v>
      </c>
      <c r="Y70" s="57" t="s">
        <v>152</v>
      </c>
      <c r="Z70" s="57" t="s">
        <v>152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57">
        <v>0</v>
      </c>
      <c r="AJ70" s="57" t="s">
        <v>152</v>
      </c>
      <c r="AK70" s="57">
        <f t="shared" si="8"/>
        <v>0</v>
      </c>
      <c r="AL70" s="57">
        <f t="shared" si="9"/>
        <v>0</v>
      </c>
      <c r="AM70" s="57" t="s">
        <v>152</v>
      </c>
      <c r="AN70" s="59"/>
      <c r="AO70" s="59"/>
    </row>
    <row r="71" spans="1:41" ht="31.5" x14ac:dyDescent="0.25">
      <c r="A71" s="62" t="s">
        <v>134</v>
      </c>
      <c r="B71" s="54" t="s">
        <v>135</v>
      </c>
      <c r="C71" s="55" t="s">
        <v>45</v>
      </c>
      <c r="D71" s="56" t="s">
        <v>152</v>
      </c>
      <c r="E71" s="56" t="s">
        <v>152</v>
      </c>
      <c r="F71" s="55" t="s">
        <v>152</v>
      </c>
      <c r="G71" s="57" t="s">
        <v>152</v>
      </c>
      <c r="H71" s="57" t="s">
        <v>152</v>
      </c>
      <c r="I71" s="57" t="s">
        <v>152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57" t="s">
        <v>152</v>
      </c>
      <c r="V71" s="57" t="s">
        <v>152</v>
      </c>
      <c r="W71" s="57" t="s">
        <v>152</v>
      </c>
      <c r="X71" s="57">
        <v>0</v>
      </c>
      <c r="Y71" s="57" t="s">
        <v>152</v>
      </c>
      <c r="Z71" s="57" t="s">
        <v>152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 t="s">
        <v>152</v>
      </c>
      <c r="AK71" s="57">
        <f t="shared" si="8"/>
        <v>0</v>
      </c>
      <c r="AL71" s="57">
        <f t="shared" si="9"/>
        <v>0</v>
      </c>
      <c r="AM71" s="57" t="s">
        <v>152</v>
      </c>
      <c r="AN71" s="59"/>
      <c r="AO71" s="59"/>
    </row>
    <row r="72" spans="1:41" x14ac:dyDescent="0.25">
      <c r="A72" s="62" t="s">
        <v>136</v>
      </c>
      <c r="B72" s="54" t="s">
        <v>137</v>
      </c>
      <c r="C72" s="55" t="s">
        <v>45</v>
      </c>
      <c r="D72" s="56" t="s">
        <v>152</v>
      </c>
      <c r="E72" s="56" t="s">
        <v>152</v>
      </c>
      <c r="F72" s="55" t="s">
        <v>152</v>
      </c>
      <c r="G72" s="57" t="s">
        <v>152</v>
      </c>
      <c r="H72" s="57" t="s">
        <v>152</v>
      </c>
      <c r="I72" s="57" t="s">
        <v>152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57" t="s">
        <v>152</v>
      </c>
      <c r="V72" s="57" t="s">
        <v>152</v>
      </c>
      <c r="W72" s="57" t="s">
        <v>152</v>
      </c>
      <c r="X72" s="57">
        <v>0</v>
      </c>
      <c r="Y72" s="57" t="s">
        <v>152</v>
      </c>
      <c r="Z72" s="57" t="s">
        <v>152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 t="s">
        <v>152</v>
      </c>
      <c r="AK72" s="57">
        <f t="shared" si="8"/>
        <v>0</v>
      </c>
      <c r="AL72" s="57">
        <f t="shared" si="9"/>
        <v>0</v>
      </c>
      <c r="AM72" s="57" t="s">
        <v>152</v>
      </c>
      <c r="AN72" s="59"/>
      <c r="AO72" s="59"/>
    </row>
    <row r="73" spans="1:41" ht="31.5" x14ac:dyDescent="0.25">
      <c r="A73" s="62" t="s">
        <v>138</v>
      </c>
      <c r="B73" s="54" t="s">
        <v>139</v>
      </c>
      <c r="C73" s="55" t="s">
        <v>45</v>
      </c>
      <c r="D73" s="56" t="s">
        <v>152</v>
      </c>
      <c r="E73" s="56" t="s">
        <v>152</v>
      </c>
      <c r="F73" s="55" t="s">
        <v>152</v>
      </c>
      <c r="G73" s="57" t="s">
        <v>152</v>
      </c>
      <c r="H73" s="57" t="s">
        <v>152</v>
      </c>
      <c r="I73" s="57" t="s">
        <v>152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 t="s">
        <v>152</v>
      </c>
      <c r="V73" s="57" t="s">
        <v>152</v>
      </c>
      <c r="W73" s="57" t="s">
        <v>152</v>
      </c>
      <c r="X73" s="57">
        <v>0</v>
      </c>
      <c r="Y73" s="57" t="s">
        <v>152</v>
      </c>
      <c r="Z73" s="57" t="s">
        <v>152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 t="s">
        <v>152</v>
      </c>
      <c r="AK73" s="57">
        <f t="shared" si="8"/>
        <v>0</v>
      </c>
      <c r="AL73" s="57">
        <f t="shared" si="9"/>
        <v>0</v>
      </c>
      <c r="AM73" s="57" t="s">
        <v>152</v>
      </c>
      <c r="AN73" s="59"/>
      <c r="AO73" s="59"/>
    </row>
    <row r="74" spans="1:41" ht="47.25" x14ac:dyDescent="0.25">
      <c r="A74" s="62" t="s">
        <v>140</v>
      </c>
      <c r="B74" s="54" t="s">
        <v>141</v>
      </c>
      <c r="C74" s="55" t="s">
        <v>45</v>
      </c>
      <c r="D74" s="56" t="s">
        <v>152</v>
      </c>
      <c r="E74" s="56" t="s">
        <v>152</v>
      </c>
      <c r="F74" s="55" t="s">
        <v>152</v>
      </c>
      <c r="G74" s="57" t="s">
        <v>152</v>
      </c>
      <c r="H74" s="57" t="s">
        <v>152</v>
      </c>
      <c r="I74" s="57" t="s">
        <v>152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 t="s">
        <v>152</v>
      </c>
      <c r="V74" s="57" t="s">
        <v>152</v>
      </c>
      <c r="W74" s="57" t="s">
        <v>152</v>
      </c>
      <c r="X74" s="57">
        <v>0</v>
      </c>
      <c r="Y74" s="57" t="s">
        <v>152</v>
      </c>
      <c r="Z74" s="57" t="s">
        <v>152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57">
        <v>0</v>
      </c>
      <c r="AJ74" s="57" t="s">
        <v>152</v>
      </c>
      <c r="AK74" s="57">
        <f t="shared" si="8"/>
        <v>0</v>
      </c>
      <c r="AL74" s="57">
        <f t="shared" si="9"/>
        <v>0</v>
      </c>
      <c r="AM74" s="57" t="s">
        <v>152</v>
      </c>
      <c r="AN74" s="71"/>
      <c r="AO74" s="71"/>
    </row>
    <row r="75" spans="1:41" ht="31.5" x14ac:dyDescent="0.25">
      <c r="A75" s="62" t="s">
        <v>142</v>
      </c>
      <c r="B75" s="54" t="s">
        <v>143</v>
      </c>
      <c r="C75" s="55" t="s">
        <v>45</v>
      </c>
      <c r="D75" s="56" t="s">
        <v>152</v>
      </c>
      <c r="E75" s="56" t="s">
        <v>152</v>
      </c>
      <c r="F75" s="55" t="s">
        <v>152</v>
      </c>
      <c r="G75" s="57" t="s">
        <v>152</v>
      </c>
      <c r="H75" s="57" t="s">
        <v>152</v>
      </c>
      <c r="I75" s="57" t="s">
        <v>152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 t="s">
        <v>152</v>
      </c>
      <c r="V75" s="57" t="s">
        <v>152</v>
      </c>
      <c r="W75" s="57" t="s">
        <v>152</v>
      </c>
      <c r="X75" s="57">
        <v>0</v>
      </c>
      <c r="Y75" s="57" t="s">
        <v>152</v>
      </c>
      <c r="Z75" s="57" t="s">
        <v>152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 t="s">
        <v>152</v>
      </c>
      <c r="AK75" s="57">
        <f t="shared" si="8"/>
        <v>0</v>
      </c>
      <c r="AL75" s="57">
        <f t="shared" si="9"/>
        <v>0</v>
      </c>
      <c r="AM75" s="57" t="s">
        <v>152</v>
      </c>
      <c r="AN75" s="71"/>
      <c r="AO75" s="71"/>
    </row>
    <row r="76" spans="1:41" ht="31.5" x14ac:dyDescent="0.25">
      <c r="A76" s="62" t="s">
        <v>144</v>
      </c>
      <c r="B76" s="54" t="s">
        <v>145</v>
      </c>
      <c r="C76" s="55" t="s">
        <v>45</v>
      </c>
      <c r="D76" s="56" t="s">
        <v>152</v>
      </c>
      <c r="E76" s="56" t="s">
        <v>152</v>
      </c>
      <c r="F76" s="55" t="s">
        <v>152</v>
      </c>
      <c r="G76" s="57" t="s">
        <v>152</v>
      </c>
      <c r="H76" s="57" t="s">
        <v>152</v>
      </c>
      <c r="I76" s="57" t="s">
        <v>152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 t="s">
        <v>152</v>
      </c>
      <c r="V76" s="57" t="s">
        <v>152</v>
      </c>
      <c r="W76" s="57" t="s">
        <v>152</v>
      </c>
      <c r="X76" s="57">
        <v>0</v>
      </c>
      <c r="Y76" s="57" t="s">
        <v>152</v>
      </c>
      <c r="Z76" s="57" t="s">
        <v>152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 t="s">
        <v>152</v>
      </c>
      <c r="AK76" s="57">
        <f t="shared" si="8"/>
        <v>0</v>
      </c>
      <c r="AL76" s="57">
        <f t="shared" si="9"/>
        <v>0</v>
      </c>
      <c r="AM76" s="57" t="s">
        <v>152</v>
      </c>
      <c r="AN76" s="71"/>
      <c r="AO76" s="71"/>
    </row>
    <row r="77" spans="1:41" ht="31.5" x14ac:dyDescent="0.25">
      <c r="A77" s="62" t="s">
        <v>146</v>
      </c>
      <c r="B77" s="54" t="s">
        <v>147</v>
      </c>
      <c r="C77" s="55" t="s">
        <v>45</v>
      </c>
      <c r="D77" s="56" t="s">
        <v>152</v>
      </c>
      <c r="E77" s="56" t="s">
        <v>152</v>
      </c>
      <c r="F77" s="57" t="s">
        <v>152</v>
      </c>
      <c r="G77" s="57" t="s">
        <v>152</v>
      </c>
      <c r="H77" s="57" t="s">
        <v>152</v>
      </c>
      <c r="I77" s="57" t="s">
        <v>152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57" t="s">
        <v>152</v>
      </c>
      <c r="V77" s="57" t="s">
        <v>152</v>
      </c>
      <c r="W77" s="57" t="s">
        <v>152</v>
      </c>
      <c r="X77" s="57">
        <v>0</v>
      </c>
      <c r="Y77" s="57" t="s">
        <v>152</v>
      </c>
      <c r="Z77" s="57" t="s">
        <v>152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57">
        <v>0</v>
      </c>
      <c r="AJ77" s="57" t="s">
        <v>152</v>
      </c>
      <c r="AK77" s="57">
        <f t="shared" si="8"/>
        <v>0</v>
      </c>
      <c r="AL77" s="57">
        <f t="shared" si="9"/>
        <v>0</v>
      </c>
      <c r="AM77" s="57" t="s">
        <v>152</v>
      </c>
    </row>
    <row r="78" spans="1:41" ht="31.5" x14ac:dyDescent="0.25">
      <c r="A78" s="62" t="s">
        <v>148</v>
      </c>
      <c r="B78" s="58" t="s">
        <v>149</v>
      </c>
      <c r="C78" s="55" t="s">
        <v>45</v>
      </c>
      <c r="D78" s="56" t="s">
        <v>152</v>
      </c>
      <c r="E78" s="55" t="s">
        <v>152</v>
      </c>
      <c r="F78" s="57" t="s">
        <v>152</v>
      </c>
      <c r="G78" s="57" t="s">
        <v>152</v>
      </c>
      <c r="H78" s="57" t="s">
        <v>152</v>
      </c>
      <c r="I78" s="57" t="s">
        <v>152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57" t="s">
        <v>152</v>
      </c>
      <c r="V78" s="57" t="s">
        <v>152</v>
      </c>
      <c r="W78" s="57" t="s">
        <v>152</v>
      </c>
      <c r="X78" s="57">
        <v>0</v>
      </c>
      <c r="Y78" s="57" t="s">
        <v>152</v>
      </c>
      <c r="Z78" s="57" t="s">
        <v>152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57">
        <v>0</v>
      </c>
      <c r="AJ78" s="57" t="s">
        <v>152</v>
      </c>
      <c r="AK78" s="57">
        <f t="shared" si="8"/>
        <v>0</v>
      </c>
      <c r="AL78" s="57">
        <f t="shared" si="9"/>
        <v>0</v>
      </c>
      <c r="AM78" s="57" t="s">
        <v>152</v>
      </c>
    </row>
    <row r="79" spans="1:41" x14ac:dyDescent="0.25">
      <c r="A79" s="62" t="s">
        <v>150</v>
      </c>
      <c r="B79" s="58" t="s">
        <v>151</v>
      </c>
      <c r="C79" s="55" t="s">
        <v>45</v>
      </c>
      <c r="D79" s="56" t="s">
        <v>152</v>
      </c>
      <c r="E79" s="57" t="s">
        <v>152</v>
      </c>
      <c r="F79" s="57" t="s">
        <v>152</v>
      </c>
      <c r="G79" s="57" t="s">
        <v>152</v>
      </c>
      <c r="H79" s="57" t="s">
        <v>152</v>
      </c>
      <c r="I79" s="57" t="s">
        <v>152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57">
        <v>0</v>
      </c>
      <c r="T79" s="57">
        <v>0</v>
      </c>
      <c r="U79" s="57" t="s">
        <v>152</v>
      </c>
      <c r="V79" s="57" t="s">
        <v>152</v>
      </c>
      <c r="W79" s="57" t="s">
        <v>152</v>
      </c>
      <c r="X79" s="57">
        <v>0</v>
      </c>
      <c r="Y79" s="57" t="s">
        <v>152</v>
      </c>
      <c r="Z79" s="57" t="s">
        <v>152</v>
      </c>
      <c r="AA79" s="57">
        <v>0</v>
      </c>
      <c r="AB79" s="57">
        <v>0</v>
      </c>
      <c r="AC79" s="57">
        <v>0</v>
      </c>
      <c r="AD79" s="57">
        <v>0</v>
      </c>
      <c r="AE79" s="57">
        <v>0</v>
      </c>
      <c r="AF79" s="57">
        <v>0</v>
      </c>
      <c r="AG79" s="57">
        <v>0</v>
      </c>
      <c r="AH79" s="57">
        <v>0</v>
      </c>
      <c r="AI79" s="57">
        <v>0</v>
      </c>
      <c r="AJ79" s="57" t="s">
        <v>152</v>
      </c>
      <c r="AK79" s="57">
        <f t="shared" si="8"/>
        <v>0</v>
      </c>
      <c r="AL79" s="57">
        <f t="shared" si="9"/>
        <v>0</v>
      </c>
      <c r="AM79" s="57" t="s">
        <v>152</v>
      </c>
    </row>
    <row r="80" spans="1:41" x14ac:dyDescent="0.25">
      <c r="C80" s="73"/>
      <c r="D80" s="74"/>
      <c r="E80" s="75"/>
    </row>
    <row r="81" spans="3:34" x14ac:dyDescent="0.25">
      <c r="C81" s="76"/>
      <c r="D81" s="77"/>
      <c r="E81" s="78"/>
    </row>
    <row r="82" spans="3:34" x14ac:dyDescent="0.25">
      <c r="C82" s="73"/>
      <c r="D82" s="74"/>
      <c r="E82" s="75"/>
    </row>
    <row r="83" spans="3:34" x14ac:dyDescent="0.25">
      <c r="C83" s="76"/>
      <c r="D83" s="77"/>
      <c r="E83" s="78"/>
    </row>
    <row r="84" spans="3:34" x14ac:dyDescent="0.25">
      <c r="C84" s="79"/>
      <c r="D84" s="77"/>
      <c r="E84" s="78"/>
      <c r="AG84" s="80"/>
      <c r="AH84" s="80"/>
    </row>
    <row r="85" spans="3:34" x14ac:dyDescent="0.25">
      <c r="C85" s="76"/>
      <c r="D85" s="77"/>
      <c r="E85" s="78"/>
    </row>
    <row r="86" spans="3:34" x14ac:dyDescent="0.25">
      <c r="C86" s="76"/>
      <c r="D86" s="77"/>
      <c r="E86" s="78"/>
    </row>
    <row r="87" spans="3:34" x14ac:dyDescent="0.25">
      <c r="C87" s="76"/>
      <c r="D87" s="77"/>
      <c r="E87" s="78"/>
    </row>
    <row r="88" spans="3:34" x14ac:dyDescent="0.25">
      <c r="C88" s="76"/>
      <c r="D88" s="77"/>
      <c r="E88" s="78"/>
    </row>
    <row r="89" spans="3:34" x14ac:dyDescent="0.25">
      <c r="C89" s="76"/>
      <c r="D89" s="77"/>
      <c r="E89" s="78"/>
    </row>
    <row r="90" spans="3:34" x14ac:dyDescent="0.25">
      <c r="C90" s="76"/>
      <c r="D90" s="77"/>
      <c r="E90" s="78"/>
    </row>
    <row r="91" spans="3:34" x14ac:dyDescent="0.25">
      <c r="C91" s="76"/>
      <c r="D91" s="77"/>
      <c r="E91" s="78"/>
    </row>
    <row r="92" spans="3:34" x14ac:dyDescent="0.25">
      <c r="C92" s="76"/>
      <c r="D92" s="77"/>
      <c r="E92" s="78"/>
    </row>
    <row r="93" spans="3:34" x14ac:dyDescent="0.25">
      <c r="C93" s="76"/>
      <c r="D93" s="77"/>
      <c r="E93" s="78"/>
    </row>
    <row r="94" spans="3:34" x14ac:dyDescent="0.25">
      <c r="C94" s="76"/>
      <c r="D94" s="77"/>
      <c r="E94" s="78"/>
    </row>
    <row r="95" spans="3:34" x14ac:dyDescent="0.25">
      <c r="C95" s="76"/>
      <c r="D95" s="77"/>
      <c r="E95" s="78"/>
    </row>
    <row r="96" spans="3:34" x14ac:dyDescent="0.25">
      <c r="C96" s="76"/>
      <c r="D96" s="77"/>
      <c r="E96" s="78"/>
    </row>
    <row r="97" spans="3:5" x14ac:dyDescent="0.25">
      <c r="C97" s="76"/>
      <c r="D97" s="77"/>
      <c r="E97" s="78"/>
    </row>
    <row r="98" spans="3:5" x14ac:dyDescent="0.25">
      <c r="C98" s="76"/>
      <c r="D98" s="77"/>
      <c r="E98" s="78"/>
    </row>
    <row r="99" spans="3:5" x14ac:dyDescent="0.25">
      <c r="C99" s="76"/>
      <c r="D99" s="77"/>
      <c r="E99" s="78"/>
    </row>
    <row r="100" spans="3:5" x14ac:dyDescent="0.25">
      <c r="C100" s="73"/>
      <c r="D100" s="81"/>
      <c r="E100" s="1"/>
    </row>
    <row r="101" spans="3:5" x14ac:dyDescent="0.25">
      <c r="C101" s="73"/>
      <c r="D101" s="81"/>
      <c r="E101" s="1"/>
    </row>
    <row r="102" spans="3:5" x14ac:dyDescent="0.25">
      <c r="C102" s="73"/>
      <c r="D102" s="81"/>
      <c r="E102" s="1"/>
    </row>
    <row r="103" spans="3:5" x14ac:dyDescent="0.25">
      <c r="C103" s="73"/>
      <c r="D103" s="81"/>
      <c r="E103" s="75"/>
    </row>
    <row r="104" spans="3:5" x14ac:dyDescent="0.25">
      <c r="C104" s="73"/>
      <c r="D104" s="81"/>
      <c r="E104" s="75"/>
    </row>
    <row r="105" spans="3:5" x14ac:dyDescent="0.25">
      <c r="C105" s="73"/>
      <c r="D105" s="81"/>
      <c r="E105" s="75"/>
    </row>
    <row r="106" spans="3:5" x14ac:dyDescent="0.25">
      <c r="C106" s="73"/>
      <c r="D106" s="81"/>
      <c r="E106" s="75"/>
    </row>
    <row r="107" spans="3:5" x14ac:dyDescent="0.25">
      <c r="C107" s="76"/>
      <c r="D107" s="77"/>
      <c r="E107" s="78"/>
    </row>
    <row r="108" spans="3:5" x14ac:dyDescent="0.25">
      <c r="C108" s="73"/>
      <c r="D108" s="74"/>
      <c r="E108" s="75"/>
    </row>
    <row r="109" spans="3:5" x14ac:dyDescent="0.25">
      <c r="C109" s="73"/>
      <c r="D109" s="74"/>
      <c r="E109" s="75"/>
    </row>
    <row r="110" spans="3:5" x14ac:dyDescent="0.25">
      <c r="C110" s="73"/>
      <c r="D110" s="74"/>
      <c r="E110" s="75"/>
    </row>
    <row r="111" spans="3:5" x14ac:dyDescent="0.25">
      <c r="C111" s="73"/>
      <c r="D111" s="74"/>
      <c r="E111" s="75"/>
    </row>
    <row r="112" spans="3:5" x14ac:dyDescent="0.25">
      <c r="C112" s="73"/>
      <c r="D112" s="74"/>
      <c r="E112" s="75"/>
    </row>
    <row r="113" spans="3:5" x14ac:dyDescent="0.25">
      <c r="C113" s="73"/>
      <c r="D113" s="74"/>
      <c r="E113" s="75"/>
    </row>
    <row r="114" spans="3:5" x14ac:dyDescent="0.25">
      <c r="C114" s="73"/>
      <c r="D114" s="74"/>
      <c r="E114" s="75"/>
    </row>
    <row r="115" spans="3:5" x14ac:dyDescent="0.25">
      <c r="C115" s="73"/>
      <c r="D115" s="74"/>
      <c r="E115" s="75"/>
    </row>
    <row r="116" spans="3:5" x14ac:dyDescent="0.25">
      <c r="C116" s="73"/>
      <c r="D116" s="74"/>
      <c r="E116" s="75"/>
    </row>
    <row r="117" spans="3:5" x14ac:dyDescent="0.25">
      <c r="C117" s="73"/>
      <c r="D117" s="74"/>
      <c r="E117" s="75"/>
    </row>
    <row r="118" spans="3:5" x14ac:dyDescent="0.25">
      <c r="C118" s="73"/>
      <c r="D118" s="74"/>
      <c r="E118" s="75"/>
    </row>
    <row r="119" spans="3:5" x14ac:dyDescent="0.25">
      <c r="C119" s="73"/>
      <c r="D119" s="74"/>
      <c r="E119" s="75"/>
    </row>
    <row r="120" spans="3:5" x14ac:dyDescent="0.25">
      <c r="C120" s="73"/>
      <c r="D120" s="74"/>
      <c r="E120" s="75"/>
    </row>
    <row r="121" spans="3:5" x14ac:dyDescent="0.25">
      <c r="C121" s="73"/>
      <c r="D121" s="74"/>
      <c r="E121" s="75"/>
    </row>
    <row r="122" spans="3:5" x14ac:dyDescent="0.25">
      <c r="C122" s="82"/>
      <c r="D122" s="77"/>
      <c r="E122" s="78"/>
    </row>
    <row r="123" spans="3:5" x14ac:dyDescent="0.25">
      <c r="C123" s="76"/>
      <c r="D123" s="77"/>
      <c r="E123" s="78"/>
    </row>
    <row r="124" spans="3:5" x14ac:dyDescent="0.25">
      <c r="C124" s="83"/>
      <c r="D124" s="74"/>
      <c r="E124" s="75"/>
    </row>
    <row r="125" spans="3:5" x14ac:dyDescent="0.25">
      <c r="C125" s="76"/>
      <c r="D125" s="77"/>
      <c r="E125" s="78"/>
    </row>
    <row r="126" spans="3:5" x14ac:dyDescent="0.25">
      <c r="C126" s="76"/>
      <c r="D126" s="77"/>
      <c r="E126" s="78"/>
    </row>
    <row r="127" spans="3:5" x14ac:dyDescent="0.25">
      <c r="C127" s="76"/>
      <c r="D127" s="77"/>
      <c r="E127" s="78"/>
    </row>
    <row r="128" spans="3:5" x14ac:dyDescent="0.25">
      <c r="C128" s="84"/>
      <c r="D128" s="74"/>
      <c r="E128" s="83"/>
    </row>
    <row r="129" spans="3:5" x14ac:dyDescent="0.25">
      <c r="C129" s="84"/>
      <c r="D129" s="74"/>
      <c r="E129" s="83"/>
    </row>
    <row r="130" spans="3:5" x14ac:dyDescent="0.25">
      <c r="C130" s="84"/>
      <c r="D130" s="74"/>
      <c r="E130" s="83"/>
    </row>
    <row r="131" spans="3:5" x14ac:dyDescent="0.25">
      <c r="C131" s="84"/>
      <c r="D131" s="74"/>
      <c r="E131" s="83"/>
    </row>
    <row r="132" spans="3:5" x14ac:dyDescent="0.25">
      <c r="C132" s="84"/>
      <c r="D132" s="74"/>
      <c r="E132" s="83"/>
    </row>
    <row r="133" spans="3:5" x14ac:dyDescent="0.25">
      <c r="C133" s="84"/>
      <c r="D133" s="74"/>
      <c r="E133" s="83"/>
    </row>
    <row r="134" spans="3:5" x14ac:dyDescent="0.25">
      <c r="C134" s="76"/>
      <c r="D134" s="77"/>
      <c r="E134" s="78"/>
    </row>
    <row r="135" spans="3:5" x14ac:dyDescent="0.25">
      <c r="C135" s="76"/>
      <c r="D135" s="77"/>
      <c r="E135" s="78"/>
    </row>
    <row r="136" spans="3:5" x14ac:dyDescent="0.25">
      <c r="C136" s="76"/>
      <c r="D136" s="77"/>
      <c r="E136" s="78"/>
    </row>
    <row r="137" spans="3:5" x14ac:dyDescent="0.25">
      <c r="C137" s="76"/>
      <c r="D137" s="77"/>
      <c r="E137" s="78"/>
    </row>
    <row r="138" spans="3:5" x14ac:dyDescent="0.25">
      <c r="C138" s="76"/>
      <c r="D138" s="77"/>
      <c r="E138" s="78"/>
    </row>
    <row r="139" spans="3:5" x14ac:dyDescent="0.25">
      <c r="C139" s="76"/>
      <c r="D139" s="77"/>
      <c r="E139" s="78"/>
    </row>
    <row r="140" spans="3:5" x14ac:dyDescent="0.25">
      <c r="C140" s="76"/>
      <c r="D140" s="77"/>
      <c r="E140" s="78"/>
    </row>
    <row r="141" spans="3:5" x14ac:dyDescent="0.25">
      <c r="C141" s="76"/>
      <c r="D141" s="77"/>
      <c r="E141" s="78"/>
    </row>
    <row r="142" spans="3:5" x14ac:dyDescent="0.25">
      <c r="C142" s="76"/>
      <c r="D142" s="77"/>
      <c r="E142" s="78"/>
    </row>
    <row r="143" spans="3:5" x14ac:dyDescent="0.25">
      <c r="C143" s="76"/>
      <c r="D143" s="77"/>
      <c r="E143" s="78"/>
    </row>
    <row r="144" spans="3:5" x14ac:dyDescent="0.25">
      <c r="C144" s="76"/>
      <c r="D144" s="77"/>
      <c r="E144" s="78"/>
    </row>
    <row r="145" spans="3:5" x14ac:dyDescent="0.25">
      <c r="C145" s="76"/>
      <c r="D145" s="77"/>
      <c r="E145" s="78"/>
    </row>
    <row r="146" spans="3:5" x14ac:dyDescent="0.25">
      <c r="C146" s="76"/>
      <c r="D146" s="77"/>
      <c r="E146" s="78"/>
    </row>
    <row r="147" spans="3:5" x14ac:dyDescent="0.25">
      <c r="C147" s="76"/>
      <c r="D147" s="77"/>
      <c r="E147" s="78"/>
    </row>
    <row r="148" spans="3:5" x14ac:dyDescent="0.25">
      <c r="C148" s="85"/>
      <c r="D148" s="74"/>
      <c r="E148" s="75"/>
    </row>
    <row r="149" spans="3:5" x14ac:dyDescent="0.25">
      <c r="C149" s="76"/>
      <c r="D149" s="86"/>
      <c r="E149" s="78"/>
    </row>
    <row r="150" spans="3:5" x14ac:dyDescent="0.25">
      <c r="C150" s="76"/>
      <c r="D150" s="86"/>
      <c r="E150" s="78"/>
    </row>
    <row r="151" spans="3:5" x14ac:dyDescent="0.25">
      <c r="C151" s="87"/>
      <c r="D151" s="74"/>
      <c r="E151" s="75"/>
    </row>
    <row r="152" spans="3:5" x14ac:dyDescent="0.25">
      <c r="C152" s="87"/>
      <c r="D152" s="74"/>
      <c r="E152" s="75"/>
    </row>
    <row r="153" spans="3:5" x14ac:dyDescent="0.25">
      <c r="C153" s="87"/>
      <c r="D153" s="74"/>
      <c r="E153" s="75"/>
    </row>
    <row r="154" spans="3:5" x14ac:dyDescent="0.25">
      <c r="C154" s="87"/>
      <c r="D154" s="74"/>
      <c r="E154" s="75"/>
    </row>
    <row r="155" spans="3:5" x14ac:dyDescent="0.25">
      <c r="C155" s="87"/>
      <c r="D155" s="74"/>
      <c r="E155" s="75"/>
    </row>
    <row r="156" spans="3:5" x14ac:dyDescent="0.25">
      <c r="C156" s="87"/>
      <c r="D156" s="74"/>
      <c r="E156" s="75"/>
    </row>
    <row r="157" spans="3:5" x14ac:dyDescent="0.25">
      <c r="C157" s="87"/>
      <c r="D157" s="74"/>
      <c r="E157" s="75"/>
    </row>
    <row r="158" spans="3:5" x14ac:dyDescent="0.25">
      <c r="C158" s="87"/>
      <c r="D158" s="74"/>
      <c r="E158" s="75"/>
    </row>
    <row r="159" spans="3:5" x14ac:dyDescent="0.25">
      <c r="C159" s="87"/>
      <c r="D159" s="74"/>
      <c r="E159" s="75"/>
    </row>
    <row r="160" spans="3:5" x14ac:dyDescent="0.25">
      <c r="C160" s="87"/>
      <c r="D160" s="74"/>
      <c r="E160" s="75"/>
    </row>
  </sheetData>
  <mergeCells count="31">
    <mergeCell ref="A4:AM4"/>
    <mergeCell ref="AL12:AL13"/>
    <mergeCell ref="K12:O12"/>
    <mergeCell ref="AK12:AK13"/>
    <mergeCell ref="A11:A13"/>
    <mergeCell ref="B11:B13"/>
    <mergeCell ref="C11:C13"/>
    <mergeCell ref="A6:AM6"/>
    <mergeCell ref="AM11:AM13"/>
    <mergeCell ref="H11:I12"/>
    <mergeCell ref="A8:AM8"/>
    <mergeCell ref="U11:Z11"/>
    <mergeCell ref="W12:X12"/>
    <mergeCell ref="A7:AM7"/>
    <mergeCell ref="A9:AM9"/>
    <mergeCell ref="U12:V12"/>
    <mergeCell ref="A10:AM10"/>
    <mergeCell ref="D11:D13"/>
    <mergeCell ref="E11:E13"/>
    <mergeCell ref="F11:G12"/>
    <mergeCell ref="K11:T11"/>
    <mergeCell ref="P12:T12"/>
    <mergeCell ref="J11:J13"/>
    <mergeCell ref="Y12:Z12"/>
    <mergeCell ref="AG12:AH12"/>
    <mergeCell ref="AA11:AB11"/>
    <mergeCell ref="AA12:AB12"/>
    <mergeCell ref="AI12:AJ12"/>
    <mergeCell ref="AC12:AD12"/>
    <mergeCell ref="AE12:AF12"/>
    <mergeCell ref="AC11:AL11"/>
  </mergeCells>
  <phoneticPr fontId="42" type="noConversion"/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2026-05-25T15:29:25Z</dcterms:modified>
</cp:coreProperties>
</file>